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OSTO DE SAUDE CAÇADOR\MELHORIAS 2020\LICITAÇÃO\"/>
    </mc:Choice>
  </mc:AlternateContent>
  <bookViews>
    <workbookView xWindow="14610" yWindow="-15" windowWidth="14175" windowHeight="12825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ORÇAMENTO!$A$10:$G$54</definedName>
    <definedName name="_xlnm.Print_Area" localSheetId="2">BDI!$A$1:$E$46</definedName>
    <definedName name="_xlnm.Print_Area" localSheetId="0">ORÇAMENTO!$A$1:$G$61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</definedNames>
  <calcPr calcId="152511"/>
</workbook>
</file>

<file path=xl/calcChain.xml><?xml version="1.0" encoding="utf-8"?>
<calcChain xmlns="http://schemas.openxmlformats.org/spreadsheetml/2006/main">
  <c r="H13" i="2" l="1"/>
  <c r="H14" i="2"/>
  <c r="H15" i="2"/>
  <c r="G18" i="2"/>
  <c r="G17" i="2"/>
  <c r="H16" i="2"/>
  <c r="G16" i="2"/>
  <c r="D13" i="2"/>
  <c r="D14" i="2"/>
  <c r="D15" i="2"/>
  <c r="C15" i="2"/>
  <c r="C14" i="2"/>
  <c r="C13" i="2"/>
  <c r="C12" i="2"/>
  <c r="C11" i="2"/>
  <c r="C10" i="2"/>
  <c r="G55" i="1"/>
  <c r="G42" i="1"/>
  <c r="G35" i="1"/>
  <c r="G32" i="1"/>
  <c r="G26" i="1"/>
  <c r="G23" i="1"/>
  <c r="G12" i="1"/>
  <c r="B15" i="2"/>
  <c r="B14" i="2"/>
  <c r="B13" i="2"/>
  <c r="B12" i="2"/>
  <c r="A15" i="2"/>
  <c r="A14" i="2"/>
  <c r="A13" i="2"/>
  <c r="B11" i="2"/>
  <c r="I53" i="1"/>
  <c r="F53" i="1" s="1"/>
  <c r="G53" i="1" s="1"/>
  <c r="I46" i="1"/>
  <c r="F46" i="1" s="1"/>
  <c r="G46" i="1" s="1"/>
  <c r="I45" i="1"/>
  <c r="F45" i="1" s="1"/>
  <c r="G45" i="1" s="1"/>
  <c r="I44" i="1"/>
  <c r="F44" i="1" s="1"/>
  <c r="G44" i="1" s="1"/>
  <c r="I43" i="1"/>
  <c r="F43" i="1" s="1"/>
  <c r="G43" i="1" s="1"/>
  <c r="I52" i="1"/>
  <c r="F52" i="1" s="1"/>
  <c r="G52" i="1" s="1"/>
  <c r="I51" i="1"/>
  <c r="F51" i="1" s="1"/>
  <c r="G51" i="1" s="1"/>
  <c r="I50" i="1"/>
  <c r="F50" i="1" s="1"/>
  <c r="G50" i="1" s="1"/>
  <c r="I49" i="1"/>
  <c r="F49" i="1" s="1"/>
  <c r="G49" i="1" s="1"/>
  <c r="I48" i="1"/>
  <c r="F48" i="1"/>
  <c r="G48" i="1" s="1"/>
  <c r="I47" i="1"/>
  <c r="F47" i="1" s="1"/>
  <c r="G47" i="1" s="1"/>
  <c r="I41" i="1"/>
  <c r="F41" i="1" s="1"/>
  <c r="G41" i="1" s="1"/>
  <c r="I40" i="1"/>
  <c r="F40" i="1" s="1"/>
  <c r="G40" i="1" s="1"/>
  <c r="I39" i="1"/>
  <c r="F39" i="1" s="1"/>
  <c r="G39" i="1" s="1"/>
  <c r="I38" i="1"/>
  <c r="F38" i="1" s="1"/>
  <c r="G38" i="1" s="1"/>
  <c r="I37" i="1"/>
  <c r="F37" i="1" s="1"/>
  <c r="G37" i="1" s="1"/>
  <c r="I36" i="1"/>
  <c r="F36" i="1" s="1"/>
  <c r="G36" i="1" s="1"/>
  <c r="I34" i="1"/>
  <c r="F34" i="1" s="1"/>
  <c r="G34" i="1" s="1"/>
  <c r="I33" i="1"/>
  <c r="F33" i="1" s="1"/>
  <c r="G33" i="1" s="1"/>
  <c r="I29" i="1"/>
  <c r="F29" i="1" s="1"/>
  <c r="G29" i="1" s="1"/>
  <c r="I28" i="1"/>
  <c r="F28" i="1" s="1"/>
  <c r="G28" i="1" s="1"/>
  <c r="I25" i="1"/>
  <c r="F25" i="1" s="1"/>
  <c r="G25" i="1" s="1"/>
  <c r="I24" i="1"/>
  <c r="F24" i="1" s="1"/>
  <c r="G24" i="1" s="1"/>
  <c r="I22" i="1"/>
  <c r="F22" i="1" s="1"/>
  <c r="G22" i="1" s="1"/>
  <c r="I21" i="1"/>
  <c r="F21" i="1" s="1"/>
  <c r="G21" i="1" s="1"/>
  <c r="I20" i="1"/>
  <c r="F20" i="1" s="1"/>
  <c r="G20" i="1" s="1"/>
  <c r="I19" i="1"/>
  <c r="F19" i="1" s="1"/>
  <c r="G19" i="1" s="1"/>
  <c r="I31" i="1" l="1"/>
  <c r="F31" i="1" s="1"/>
  <c r="G31" i="1" s="1"/>
  <c r="I17" i="1"/>
  <c r="F17" i="1" s="1"/>
  <c r="G17" i="1" s="1"/>
  <c r="H11" i="2" l="1"/>
  <c r="H12" i="2"/>
  <c r="B10" i="2"/>
  <c r="I13" i="1" l="1"/>
  <c r="F13" i="1" s="1"/>
  <c r="I14" i="1" l="1"/>
  <c r="F14" i="1" s="1"/>
  <c r="I15" i="1"/>
  <c r="F15" i="1" s="1"/>
  <c r="I16" i="1"/>
  <c r="F16" i="1" s="1"/>
  <c r="I18" i="1"/>
  <c r="F18" i="1" s="1"/>
  <c r="I54" i="1"/>
  <c r="F54" i="1" s="1"/>
  <c r="G14" i="1" l="1"/>
  <c r="G15" i="1"/>
  <c r="G16" i="1"/>
  <c r="G18" i="1"/>
  <c r="G54" i="1"/>
  <c r="C14" i="5" l="1"/>
  <c r="B14" i="5"/>
  <c r="E29" i="5"/>
  <c r="E28" i="5"/>
  <c r="C12" i="5"/>
  <c r="E31" i="5" l="1"/>
  <c r="A35" i="5" s="1"/>
  <c r="E30" i="5"/>
  <c r="J10" i="2" l="1"/>
  <c r="H10" i="2"/>
  <c r="G13" i="1"/>
  <c r="C17" i="2" l="1"/>
  <c r="D11" i="2" l="1"/>
  <c r="D12" i="2"/>
  <c r="A5" i="2"/>
  <c r="D10" i="2" l="1"/>
  <c r="E16" i="2" s="1"/>
  <c r="D16" i="2" l="1"/>
  <c r="A4" i="2"/>
  <c r="E17" i="2" l="1"/>
  <c r="D17" i="2"/>
  <c r="F16" i="2" l="1"/>
  <c r="M10" i="1"/>
  <c r="E18" i="2" l="1"/>
</calcChain>
</file>

<file path=xl/comments1.xml><?xml version="1.0" encoding="utf-8"?>
<comments xmlns="http://schemas.openxmlformats.org/spreadsheetml/2006/main">
  <authors>
    <author>Administrador</author>
  </authors>
  <commentList>
    <comment ref="A12" authorId="0" shapeId="0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<sst xmlns="http://schemas.openxmlformats.org/spreadsheetml/2006/main" count="257" uniqueCount="207">
  <si>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</si>
  <si>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</si>
  <si>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</si>
  <si>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</si>
  <si>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</si>
  <si>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</si>
  <si>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</si>
  <si>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</si>
  <si>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</si>
  <si>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</si>
  <si>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</si>
  <si>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</si>
  <si>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</si>
  <si>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</si>
  <si>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</si>
  <si>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</si>
  <si>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</si>
  <si>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</si>
  <si>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</si>
  <si>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1.1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</si>
  <si>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</si>
  <si>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</si>
  <si>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</si>
  <si>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</si>
  <si>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</si>
  <si>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</si>
  <si>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</si>
  <si>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</si>
  <si>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</si>
  <si>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</si>
  <si>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1.2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</si>
  <si>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</si>
  <si>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</si>
  <si>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</si>
  <si>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</si>
  <si>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</si>
  <si>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</si>
  <si>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</si>
  <si>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</si>
  <si>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</si>
  <si>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</si>
  <si>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</si>
  <si>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</si>
  <si>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</si>
  <si>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</si>
  <si>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</si>
  <si>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</si>
  <si>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</si>
  <si>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</si>
  <si>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</si>
  <si>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</si>
  <si>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</si>
  <si>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</si>
  <si>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</si>
  <si>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</si>
  <si>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</si>
  <si>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</si>
  <si>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</si>
  <si>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</si>
  <si>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</si>
  <si>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</si>
  <si>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</si>
  <si>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</si>
  <si>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</si>
  <si>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</si>
  <si>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</si>
  <si>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</si>
  <si>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</si>
  <si>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</si>
  <si>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</si>
  <si>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1.3</t>
  </si>
  <si>
    <t>Programa</t>
  </si>
  <si>
    <t>.- Construção e Reforma de Edifícios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</si>
  <si>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</si>
  <si>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</si>
  <si>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</si>
  <si>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</si>
  <si>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</si>
  <si>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</si>
  <si>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</si>
  <si>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</si>
  <si>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</si>
  <si>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</si>
  <si>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</si>
  <si>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</si>
  <si>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</si>
  <si>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</si>
  <si>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1.3.1</t>
  </si>
  <si>
    <t>CPF/CNPJ ou Crea:</t>
  </si>
  <si>
    <t>XX/XX/2019</t>
  </si>
  <si>
    <t>1.3.2</t>
  </si>
  <si>
    <t>REFORMA/MELHORIAS</t>
  </si>
  <si>
    <t>SERVIÇOS PRELIMINARES</t>
  </si>
  <si>
    <t>97644</t>
  </si>
  <si>
    <t>90447</t>
  </si>
  <si>
    <t>87523</t>
  </si>
  <si>
    <t>87878</t>
  </si>
  <si>
    <t>87777</t>
  </si>
  <si>
    <t>97621</t>
  </si>
  <si>
    <t>97628</t>
  </si>
  <si>
    <t>88495</t>
  </si>
  <si>
    <t>97645</t>
  </si>
  <si>
    <t>1.1.0.1</t>
  </si>
  <si>
    <t>1.1.0.2</t>
  </si>
  <si>
    <t>1.1.0.3</t>
  </si>
  <si>
    <t>1.1.0.4</t>
  </si>
  <si>
    <t>1.1.0.5</t>
  </si>
  <si>
    <t>1.1.0.6</t>
  </si>
  <si>
    <t>1.1.0.7</t>
  </si>
  <si>
    <t>1.1.0.8</t>
  </si>
  <si>
    <t>1.1.0.9</t>
  </si>
  <si>
    <t>1.1.0.10</t>
  </si>
  <si>
    <t>ESQUADRIAS</t>
  </si>
  <si>
    <t>REMOÇÃO DE PORTAS, DE FORMA MANUAL, SEM REAPROVEITAMENTO. AF_12/2017</t>
  </si>
  <si>
    <t>RASGO EM ALVENARIA PARA ELETRODUTOS COM DIAMETROS MENORES OU IGUAIS A 40 MM. AF_05/2015</t>
  </si>
  <si>
    <t>ALVENARIA DE VEDAÇÃO DE BLOCOS CERÂMICOS FURADOS NA HORIZONTAL DE 9X14X19CM (ESPESSURA 9CM) DE PAREDES COM ÁREA LÍQUIDA MAIOR OU IGUAL A 6M² COM VÃOS E ARGAMASSA DE ASSENTAMENTO COM PREPARO EM BETONEIRA. AF_06/2014</t>
  </si>
  <si>
    <t>CHAPISCO APLICADO EM ALVENARIAS E ESTRUTURAS DE CONCRETO INTERNAS, COM COLHER DE PEDREIRO.  ARGAMASSA TRAÇO 1:3 COM PREPARO MANUAL. AF_06/2014</t>
  </si>
  <si>
    <t>EMBOÇO OU MASSA ÚNICA EM ARGAMASSA TRAÇO 1:2:8, PREPARO MANUAL, APLICADA MANUALMENTE EM PANOS DE FACHADA COM PRESENÇA DE VÃOS, ESPESSURA DE 25 MM. AF_06/2014</t>
  </si>
  <si>
    <t>DEMOLIÇÃO DE ALVENARIA DE BLOCO FURADO, DE FORMA MANUAL, COM REAPROVEITAMENTO. AF_12/2017</t>
  </si>
  <si>
    <t>DEMOLIÇÃO DE LAJES, DE FORMA MANUAL, SEM REAPROVEITAMENTO. AF_12/2017</t>
  </si>
  <si>
    <t>REMOÇÃO DE TEXTURA ACRILICA INTERNA COM ESPÁTULA</t>
  </si>
  <si>
    <t>REMOÇÃO MANUAL DE JANELAS COM REAPROVEITAMENTO</t>
  </si>
  <si>
    <t>m²</t>
  </si>
  <si>
    <t>m</t>
  </si>
  <si>
    <t>m³</t>
  </si>
  <si>
    <t>1.2.0.1</t>
  </si>
  <si>
    <t>1.2.0.2</t>
  </si>
  <si>
    <t>PINTURA</t>
  </si>
  <si>
    <t>INTERNA</t>
  </si>
  <si>
    <t>1.3.1.1</t>
  </si>
  <si>
    <t>1.3.1.2</t>
  </si>
  <si>
    <t>EXTERNA</t>
  </si>
  <si>
    <t>1.3.2.1</t>
  </si>
  <si>
    <t>1.4</t>
  </si>
  <si>
    <t>PAVIMENTAÇÃO</t>
  </si>
  <si>
    <t>1.4.0.1</t>
  </si>
  <si>
    <t>1.4.0.2</t>
  </si>
  <si>
    <t>1.5</t>
  </si>
  <si>
    <t>INSTALAÇÕES ELÉTRICAS</t>
  </si>
  <si>
    <t>1.5.0.1</t>
  </si>
  <si>
    <t>1.5.0.2</t>
  </si>
  <si>
    <t>1.5.0.3</t>
  </si>
  <si>
    <t>1.5.0.4</t>
  </si>
  <si>
    <t>1.5.0.5</t>
  </si>
  <si>
    <t>1.5.0.6</t>
  </si>
  <si>
    <t>1.6</t>
  </si>
  <si>
    <t>LOUÇAS E METAIS</t>
  </si>
  <si>
    <t>1.6.0.1</t>
  </si>
  <si>
    <t>1.6.0.2</t>
  </si>
  <si>
    <t>1.6.0.3</t>
  </si>
  <si>
    <t>1.6.0.4</t>
  </si>
  <si>
    <t>1.6.0.5</t>
  </si>
  <si>
    <t>1.6.0.6</t>
  </si>
  <si>
    <t>1.6.0.7</t>
  </si>
  <si>
    <t>1.6.0.8</t>
  </si>
  <si>
    <t>1.6.0.9</t>
  </si>
  <si>
    <t>1.6.0.10</t>
  </si>
  <si>
    <t>1.6.0.11</t>
  </si>
  <si>
    <t>1.6.0.12</t>
  </si>
  <si>
    <t>94573</t>
  </si>
  <si>
    <t>39498</t>
  </si>
  <si>
    <t>JANELA DE ALUMÍNIO DE CORRER COM 4 FOLHAS PARA VIDROS, COM VIDROS, BATENTE, ACABAMENTO COM ACETATO OU BRILHANTE E FERRAGENS. EXCLUSIVE ALIZAR E CONTRAMARCO. FORNECIMENTO E INSTALAÇÃO. AF_12/2019</t>
  </si>
  <si>
    <t>KIT PORTA PRONTA DE MADEIRA, FOLHA PESADA (NBR 15930) DE 80 X 210 CM, E = 35 MM, NUCLEO SOLIDO, ESTRUTURA USINADA PARA FECHADURA, CAPA LISA EM HDF, ACABAMENTO EM LAMINADO NATURAL COM VERNIZ (INCLUI MARCO, ALIZARES E DOBRADICAS)</t>
  </si>
  <si>
    <t>und</t>
  </si>
  <si>
    <t>APLICAÇÃO E LIXAMENTO DE MASSA ACRÍLICA EM PAREDES</t>
  </si>
  <si>
    <t>88489</t>
  </si>
  <si>
    <t>APLICAÇÃO MANUAL DE PINTURA COM TINTA LÁTEX ACRÍLICA EM PAREDES, DUAS DEMÃOS.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</si>
  <si>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</si>
  <si>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</si>
  <si>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91996</t>
  </si>
  <si>
    <t>91855</t>
  </si>
  <si>
    <t>91997</t>
  </si>
  <si>
    <t>38083</t>
  </si>
  <si>
    <t>91926</t>
  </si>
  <si>
    <t>39599</t>
  </si>
  <si>
    <t>TOMADA MÉDIA DE EMBUTIR (1 MÓDULO), 2P+T 10 A, INCLUINDO SUPORTE E PLACA - FORNECIMENTO E INSTALAÇÃO. AF_12/2015</t>
  </si>
  <si>
    <t>ELETRODUTO FLEXÍVEL CORRUGADO REFORÇADO, PVC, DN 25 MM (3/4"), PARA CIRCUITOS TERMINAIS, INSTALADO EM PAREDE - FORNECIMENTO E INSTALAÇÃO. AF_12/2015</t>
  </si>
  <si>
    <t>TOMADA MÉDIA DE EMBUTIR (1 MÓDULO), 2P+T 20 A, INCLUINDO SUPORTE E PLACA - FORNECIMENTO E INSTALAÇÃO. AF_12/2015</t>
  </si>
  <si>
    <t>TOMADA RJ45, 8 FIOS, CAT 5E, CONJUNTO MONTADO PARA EMBUTIR 4" X 2" (PLACA + SUPORTE + MODULO)</t>
  </si>
  <si>
    <t>CABO DE COBRE FLEXÍVEL ISOLADO, 2,5 MM², ANTI-CHAMA 450/750 V, PARA CIRCUITOS TERMINAIS - FORNECIMENTO E INSTALAÇÃO. AF_12/2015</t>
  </si>
  <si>
    <t>CABO DE PAR TRANCADO UTP, 4 PARES, CATEGORIA 6</t>
  </si>
  <si>
    <t>86920</t>
  </si>
  <si>
    <t>95470</t>
  </si>
  <si>
    <t>36521</t>
  </si>
  <si>
    <t>86883</t>
  </si>
  <si>
    <t>86885</t>
  </si>
  <si>
    <t>6158</t>
  </si>
  <si>
    <t>9835</t>
  </si>
  <si>
    <t>89724</t>
  </si>
  <si>
    <t>89752</t>
  </si>
  <si>
    <t>9868</t>
  </si>
  <si>
    <t>90373</t>
  </si>
  <si>
    <t>89481</t>
  </si>
  <si>
    <t>TANQUE DE LOUÇA BRANCA COM COLUNA, 30L OU EQUIVALENTE, INCLUSO SIFÃO FLEXÍVEL EM PVC, VÁLVULA PLÁSTICA E TORNEIRA DE METAL CROMADO PADRÃO POPULAR - FORNECIMENTO E INSTALAÇÃO. AF_01/2020</t>
  </si>
  <si>
    <t>VASO SANITARIO SIFONADO CONVENCIONAL COM LOUÇA BRANCA, INCLUSO CONJUNTO DE LIGAÇÃO PARA BACIA SANITÁRIA AJUSTÁVEL - FORNECIMENTO E INSTALAÇÃO. AF_10/2016</t>
  </si>
  <si>
    <t>LAVATORIO DE CANTO LOUCA BRANCA SUSPENSO *40 X 30* CM</t>
  </si>
  <si>
    <t>SIFÃO DO TIPO FLEXÍVEL EM PVC 1  X 1.1/2  - FORNECIMENTO E INSTALAÇÃO. AF_01/2020</t>
  </si>
  <si>
    <t>ENGATE FLEXÍVEL EM PLÁSTICO BRANCO, 1/2 X 40CM - FORNECIMENTO E INSTALAÇÃO. AF_01/2020</t>
  </si>
  <si>
    <t>VALVULA EM PLASTICO BRANCO PARA LAVATORIO 1 ", SEM UNHO, COM LADRAO</t>
  </si>
  <si>
    <t>TUBO PVC  SERIE NORMAL, DN 40 MM, PARA ESGOTO  PREDIAL (NBR 5688)</t>
  </si>
  <si>
    <t>JOELHO 90 GRAUS, PVC, SERIE NORMAL, ESGOTO PREDIAL, DN 40 MM, JUNTA SOLDÁVEL, FORNECIDO E INSTALADO EM RAMAL DE DESCARGA OU RAMAL DE ESGOTO SANITÁRIO. AF_12/2014</t>
  </si>
  <si>
    <t>LUVA SIMPLES, PVC, SERIE NORMAL, ESGOTO PREDIAL, DN 40 MM, JUNTA SOLDÁVEL, FORNECIDO E INSTALADO EM RAMAL DE DESCARGA OU RAMAL DE ESGOTO SANITÁRIO. AF_12/2014</t>
  </si>
  <si>
    <t>TUBO PVC, SOLDAVEL, DN 25 MM, AGUA FRIA (NBR-5648)</t>
  </si>
  <si>
    <t>JOELHO 90 GRAUS COM BUCHA DE LATÃO, PVC, SOLDÁVEL, DN 25MM, X 1/2 INSTALADO EM RAMAL OU SUB-RAMAL DE ÁGUA - FORNECIMENTO E INSTALAÇÃO. AF_12/2014</t>
  </si>
  <si>
    <t>JOELHO 90 GRAUS, PVC, SOLDÁVEL, DN 25MM, INSTALADO EM PRUMADA DE ÁGUA - FORNECIMENTO E INSTALAÇÃO. AF_12/2014</t>
  </si>
  <si>
    <t>OBJETO: REFORMA/MELHORIAS UBS CAÇADOR</t>
  </si>
  <si>
    <t>LOCALIZAÇÃO: COMUNIDADE DE CAÇADOR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</si>
</sst>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00%"/>
  </numFmts>
  <fonts count="3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color rgb="FFFF0000"/>
      <name val="Arial"/>
      <family val="2"/>
    </font>
    <font>
      <sz val="12"/>
      <color rgb="FFC0000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3" xfId="0" applyFont="1" applyBorder="1"/>
    <xf numFmtId="0" fontId="15" fillId="0" borderId="24" xfId="0" applyFont="1" applyBorder="1"/>
    <xf numFmtId="0" fontId="15" fillId="0" borderId="34" xfId="0" applyFont="1" applyFill="1" applyBorder="1" applyAlignment="1">
      <alignment horizontal="center"/>
    </xf>
    <xf numFmtId="10" fontId="15" fillId="6" borderId="34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5" xfId="0" applyFont="1" applyBorder="1"/>
    <xf numFmtId="0" fontId="15" fillId="0" borderId="35" xfId="0" applyFont="1" applyFill="1" applyBorder="1" applyAlignment="1">
      <alignment horizontal="center"/>
    </xf>
    <xf numFmtId="10" fontId="15" fillId="6" borderId="35" xfId="1" applyNumberFormat="1" applyFont="1" applyFill="1" applyBorder="1" applyProtection="1">
      <protection locked="0"/>
    </xf>
    <xf numFmtId="0" fontId="15" fillId="0" borderId="30" xfId="0" applyFont="1" applyBorder="1"/>
    <xf numFmtId="0" fontId="15" fillId="0" borderId="3" xfId="0" applyFont="1" applyBorder="1"/>
    <xf numFmtId="10" fontId="15" fillId="6" borderId="36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8" xfId="0" applyFont="1" applyBorder="1"/>
    <xf numFmtId="0" fontId="15" fillId="0" borderId="32" xfId="0" applyFont="1" applyFill="1" applyBorder="1" applyAlignment="1">
      <alignment horizontal="center"/>
    </xf>
    <xf numFmtId="0" fontId="15" fillId="0" borderId="13" xfId="0" applyFont="1" applyBorder="1"/>
    <xf numFmtId="10" fontId="15" fillId="0" borderId="35" xfId="1" applyNumberFormat="1" applyFont="1" applyFill="1" applyBorder="1" applyProtection="1"/>
    <xf numFmtId="0" fontId="15" fillId="0" borderId="26" xfId="0" applyFont="1" applyBorder="1"/>
    <xf numFmtId="0" fontId="15" fillId="0" borderId="0" xfId="0" applyFont="1" applyBorder="1"/>
    <xf numFmtId="0" fontId="15" fillId="0" borderId="37" xfId="0" applyFont="1" applyBorder="1"/>
    <xf numFmtId="10" fontId="15" fillId="0" borderId="36" xfId="1" applyNumberFormat="1" applyFont="1" applyFill="1" applyBorder="1" applyAlignment="1" applyProtection="1">
      <alignment horizontal="right"/>
    </xf>
    <xf numFmtId="0" fontId="15" fillId="0" borderId="31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31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0" borderId="14" xfId="0" applyNumberFormat="1" applyFont="1" applyBorder="1" applyAlignment="1" applyProtection="1"/>
    <xf numFmtId="4" fontId="1" fillId="4" borderId="25" xfId="0" applyNumberFormat="1" applyFont="1" applyFill="1" applyBorder="1" applyAlignment="1" applyProtection="1">
      <protection locked="0"/>
    </xf>
    <xf numFmtId="4" fontId="1" fillId="0" borderId="29" xfId="0" applyNumberFormat="1" applyFont="1" applyBorder="1" applyAlignment="1" applyProtection="1"/>
    <xf numFmtId="4" fontId="2" fillId="0" borderId="38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2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vertical="center"/>
    </xf>
    <xf numFmtId="10" fontId="25" fillId="0" borderId="45" xfId="0" applyNumberFormat="1" applyFont="1" applyFill="1" applyBorder="1" applyAlignment="1">
      <alignment horizontal="center" vertical="center"/>
    </xf>
    <xf numFmtId="10" fontId="25" fillId="0" borderId="46" xfId="0" applyNumberFormat="1" applyFont="1" applyFill="1" applyBorder="1" applyAlignment="1">
      <alignment horizontal="center" vertical="center"/>
    </xf>
    <xf numFmtId="10" fontId="25" fillId="0" borderId="47" xfId="0" applyNumberFormat="1" applyFont="1" applyFill="1" applyBorder="1" applyAlignment="1">
      <alignment horizontal="center" vertical="center"/>
    </xf>
    <xf numFmtId="10" fontId="25" fillId="0" borderId="12" xfId="0" applyNumberFormat="1" applyFont="1" applyFill="1" applyBorder="1" applyAlignment="1">
      <alignment horizontal="center" vertical="center"/>
    </xf>
    <xf numFmtId="10" fontId="25" fillId="0" borderId="2" xfId="0" applyNumberFormat="1" applyFont="1" applyFill="1" applyBorder="1" applyAlignment="1">
      <alignment horizontal="center" vertical="center"/>
    </xf>
    <xf numFmtId="10" fontId="25" fillId="0" borderId="48" xfId="0" applyNumberFormat="1" applyFont="1" applyFill="1" applyBorder="1" applyAlignment="1">
      <alignment horizontal="center" vertical="center"/>
    </xf>
    <xf numFmtId="10" fontId="25" fillId="0" borderId="49" xfId="0" applyNumberFormat="1" applyFont="1" applyFill="1" applyBorder="1" applyAlignment="1">
      <alignment horizontal="center" vertical="center"/>
    </xf>
    <xf numFmtId="10" fontId="25" fillId="0" borderId="50" xfId="0" applyNumberFormat="1" applyFont="1" applyFill="1" applyBorder="1" applyAlignment="1">
      <alignment horizontal="center" vertical="center"/>
    </xf>
    <xf numFmtId="10" fontId="25" fillId="0" borderId="51" xfId="0" applyNumberFormat="1" applyFont="1" applyFill="1" applyBorder="1" applyAlignment="1">
      <alignment horizontal="center" vertical="center"/>
    </xf>
    <xf numFmtId="10" fontId="25" fillId="0" borderId="53" xfId="0" applyNumberFormat="1" applyFont="1" applyFill="1" applyBorder="1" applyAlignment="1">
      <alignment horizontal="center" vertical="center"/>
    </xf>
    <xf numFmtId="10" fontId="25" fillId="0" borderId="56" xfId="0" applyNumberFormat="1" applyFont="1" applyFill="1" applyBorder="1" applyAlignment="1">
      <alignment horizontal="center" vertical="center"/>
    </xf>
    <xf numFmtId="10" fontId="25" fillId="0" borderId="60" xfId="0" applyNumberFormat="1" applyFont="1" applyFill="1" applyBorder="1" applyAlignment="1">
      <alignment horizontal="center" vertical="center"/>
    </xf>
    <xf numFmtId="43" fontId="1" fillId="2" borderId="2" xfId="3" applyFont="1" applyFill="1" applyBorder="1" applyAlignment="1" applyProtection="1">
      <alignment horizont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0" fontId="2" fillId="2" borderId="2" xfId="0" applyFont="1" applyFill="1" applyBorder="1" applyAlignment="1" applyProtection="1">
      <alignment horizontal="justify" vertical="top" wrapText="1"/>
    </xf>
    <xf numFmtId="0" fontId="2" fillId="2" borderId="2" xfId="0" applyFont="1" applyFill="1" applyBorder="1" applyAlignment="1" applyProtection="1">
      <alignment horizontal="center"/>
    </xf>
    <xf numFmtId="4" fontId="2" fillId="2" borderId="2" xfId="0" applyNumberFormat="1" applyFont="1" applyFill="1" applyBorder="1" applyAlignment="1" applyProtection="1"/>
    <xf numFmtId="0" fontId="4" fillId="0" borderId="0" xfId="0" applyFont="1" applyAlignment="1">
      <alignment horizontal="center"/>
    </xf>
    <xf numFmtId="4" fontId="2" fillId="3" borderId="2" xfId="0" applyNumberFormat="1" applyFont="1" applyFill="1" applyBorder="1" applyAlignment="1" applyProtection="1">
      <protection locked="0"/>
    </xf>
    <xf numFmtId="164" fontId="27" fillId="3" borderId="0" xfId="1" applyNumberFormat="1" applyFont="1" applyFill="1" applyBorder="1" applyAlignment="1" applyProtection="1">
      <alignment horizontal="center" vertical="center"/>
      <protection locked="0"/>
    </xf>
    <xf numFmtId="43" fontId="2" fillId="2" borderId="2" xfId="3" applyFont="1" applyFill="1" applyBorder="1" applyAlignment="1" applyProtection="1">
      <alignment horizontal="center"/>
    </xf>
    <xf numFmtId="0" fontId="0" fillId="0" borderId="0" xfId="0" applyFont="1" applyAlignment="1">
      <alignment horizontal="center"/>
    </xf>
    <xf numFmtId="0" fontId="28" fillId="2" borderId="0" xfId="0" applyFont="1" applyFill="1" applyBorder="1" applyAlignment="1" applyProtection="1">
      <alignment horizontal="center" vertical="top" wrapText="1"/>
    </xf>
    <xf numFmtId="4" fontId="29" fillId="0" borderId="1" xfId="0" applyNumberFormat="1" applyFont="1" applyBorder="1" applyAlignment="1" applyProtection="1">
      <alignment horizontal="center"/>
    </xf>
    <xf numFmtId="4" fontId="29" fillId="0" borderId="0" xfId="0" applyNumberFormat="1" applyFont="1" applyBorder="1" applyAlignment="1" applyProtection="1">
      <alignment horizont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2" fillId="8" borderId="44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2" xfId="0" applyBorder="1" applyAlignment="1">
      <alignment vertical="center"/>
    </xf>
    <xf numFmtId="0" fontId="12" fillId="8" borderId="5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5" xfId="0" applyBorder="1" applyAlignment="1">
      <alignment vertical="center"/>
    </xf>
    <xf numFmtId="0" fontId="12" fillId="8" borderId="57" xfId="0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/>
    </xf>
  </cellXfs>
  <cellStyles count="4">
    <cellStyle name="Normal" xfId="0" builtinId="0"/>
    <cellStyle name="Normal 2" xfId="2"/>
    <cellStyle name="Porcentagem" xfId="1" builtinId="5"/>
    <cellStyle name="Vírgula" xfId="3" builtinId="3"/>
  </cellStyles>
  <dxfs count="13">
    <dxf>
      <font>
        <b/>
        <i val="0"/>
        <condense val="0"/>
        <extend val="0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4"/>
  <sheetViews>
    <sheetView tabSelected="1" topLeftCell="A30" workbookViewId="0">
      <selection activeCell="I50" sqref="I50"/>
    </sheetView>
  </sheetViews>
  <sheetFormatPr defaultRowHeight="15" x14ac:dyDescent="0.25"/>
  <cols>
    <col min="1" max="1" width="6.7109375" customWidth="1"/>
    <col min="2" max="2" width="8.7109375" style="192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1.7109375" bestFit="1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27"/>
      <c r="B1" s="189"/>
      <c r="C1" s="27"/>
      <c r="D1" s="27"/>
      <c r="E1" s="27"/>
      <c r="F1" s="27"/>
      <c r="G1" s="27"/>
      <c r="K1" s="140" t="s">
        <v>22</v>
      </c>
    </row>
    <row r="2" spans="1:13" x14ac:dyDescent="0.25">
      <c r="A2" s="27"/>
      <c r="B2" s="189"/>
      <c r="C2" s="27"/>
      <c r="D2" s="27"/>
      <c r="E2" s="27"/>
      <c r="F2" s="27"/>
      <c r="G2" s="27"/>
      <c r="I2" s="143" t="s">
        <v>8</v>
      </c>
      <c r="K2" s="141"/>
    </row>
    <row r="3" spans="1:13" x14ac:dyDescent="0.25">
      <c r="A3" s="27"/>
      <c r="B3" s="189"/>
      <c r="C3" s="28"/>
      <c r="D3" s="27"/>
      <c r="E3" s="27"/>
      <c r="F3" s="27"/>
      <c r="G3" s="27"/>
      <c r="I3" s="144"/>
      <c r="K3" s="141"/>
    </row>
    <row r="4" spans="1:13" x14ac:dyDescent="0.25">
      <c r="A4" s="27"/>
      <c r="B4" s="189"/>
      <c r="C4" s="27"/>
      <c r="D4" s="27"/>
      <c r="E4" s="27"/>
      <c r="F4" s="27"/>
      <c r="G4" s="27"/>
      <c r="I4" s="144"/>
      <c r="K4" s="141"/>
    </row>
    <row r="5" spans="1:13" x14ac:dyDescent="0.25">
      <c r="A5" s="27"/>
      <c r="B5" s="189"/>
      <c r="C5" s="27"/>
      <c r="D5" s="27"/>
      <c r="E5" s="27"/>
      <c r="F5" s="27"/>
      <c r="G5" s="27"/>
      <c r="I5" s="144"/>
      <c r="K5" s="141"/>
    </row>
    <row r="6" spans="1:13" x14ac:dyDescent="0.25">
      <c r="A6" s="27"/>
      <c r="B6" s="189"/>
      <c r="C6" s="27"/>
      <c r="D6" s="27"/>
      <c r="E6" s="27"/>
      <c r="F6" s="27"/>
      <c r="G6" s="27"/>
      <c r="I6" s="145"/>
      <c r="K6" s="141"/>
    </row>
    <row r="7" spans="1:13" x14ac:dyDescent="0.25">
      <c r="A7" s="138" t="s">
        <v>205</v>
      </c>
      <c r="B7" s="138"/>
      <c r="C7" s="138"/>
      <c r="D7" s="138"/>
      <c r="E7" s="138"/>
      <c r="F7" s="138"/>
      <c r="G7" s="138"/>
      <c r="K7" s="141"/>
    </row>
    <row r="8" spans="1:13" x14ac:dyDescent="0.25">
      <c r="A8" s="146" t="s">
        <v>206</v>
      </c>
      <c r="B8" s="146"/>
      <c r="C8" s="146"/>
      <c r="D8" s="146"/>
      <c r="E8" s="146"/>
      <c r="F8" s="146"/>
      <c r="G8" s="146"/>
      <c r="K8" s="141"/>
      <c r="L8" s="6" t="s">
        <v>9</v>
      </c>
    </row>
    <row r="9" spans="1:13" x14ac:dyDescent="0.25">
      <c r="A9" s="147"/>
      <c r="B9" s="148"/>
      <c r="C9" s="148"/>
      <c r="D9" s="148"/>
      <c r="E9" s="148"/>
      <c r="F9" s="148"/>
      <c r="G9" s="149"/>
      <c r="K9" s="142"/>
      <c r="L9" s="6" t="s">
        <v>3</v>
      </c>
    </row>
    <row r="10" spans="1:13" s="192" customFormat="1" ht="47.25" x14ac:dyDescent="0.25">
      <c r="A10" s="188" t="s">
        <v>5</v>
      </c>
      <c r="B10" s="188" t="s">
        <v>6</v>
      </c>
      <c r="C10" s="188" t="s">
        <v>0</v>
      </c>
      <c r="D10" s="193" t="s">
        <v>1</v>
      </c>
      <c r="E10" s="194" t="s">
        <v>2</v>
      </c>
      <c r="F10" s="194" t="s">
        <v>3</v>
      </c>
      <c r="G10" s="194" t="s">
        <v>4</v>
      </c>
      <c r="I10" s="195" t="s">
        <v>20</v>
      </c>
      <c r="J10" s="195" t="s">
        <v>21</v>
      </c>
      <c r="K10" s="8">
        <v>0</v>
      </c>
      <c r="L10" s="196" t="s">
        <v>7</v>
      </c>
      <c r="M10" s="196">
        <f>G55</f>
        <v>33582.410000000003</v>
      </c>
    </row>
    <row r="11" spans="1:13" s="129" customFormat="1" ht="20.25" x14ac:dyDescent="0.25">
      <c r="A11" s="126">
        <v>1</v>
      </c>
      <c r="B11" s="190"/>
      <c r="C11" s="126" t="s">
        <v>91</v>
      </c>
      <c r="D11" s="127"/>
      <c r="E11" s="128"/>
      <c r="F11" s="128"/>
      <c r="G11" s="128"/>
      <c r="I11" s="130"/>
      <c r="J11" s="102"/>
      <c r="K11" s="131"/>
      <c r="L11" s="6"/>
      <c r="M11" s="7"/>
    </row>
    <row r="12" spans="1:13" s="129" customFormat="1" ht="20.25" x14ac:dyDescent="0.25">
      <c r="A12" s="126" t="s">
        <v>19</v>
      </c>
      <c r="B12" s="190"/>
      <c r="C12" s="126" t="s">
        <v>92</v>
      </c>
      <c r="D12" s="127"/>
      <c r="E12" s="127"/>
      <c r="F12" s="128"/>
      <c r="G12" s="128">
        <f>SUM(G13:G22)</f>
        <v>3982.29</v>
      </c>
      <c r="I12" s="130"/>
      <c r="J12" s="102"/>
      <c r="K12" s="131"/>
      <c r="L12" s="6"/>
      <c r="M12" s="7"/>
    </row>
    <row r="13" spans="1:13" s="1" customFormat="1" ht="22.5" x14ac:dyDescent="0.25">
      <c r="A13" s="105" t="s">
        <v>102</v>
      </c>
      <c r="B13" s="191" t="s">
        <v>93</v>
      </c>
      <c r="C13" s="105" t="s">
        <v>113</v>
      </c>
      <c r="D13" s="2" t="s">
        <v>122</v>
      </c>
      <c r="E13" s="123">
        <v>13.44</v>
      </c>
      <c r="F13" s="3">
        <f t="shared" ref="F13:F54" si="0">ROUND(I13,2)</f>
        <v>9.52</v>
      </c>
      <c r="G13" s="3">
        <f t="shared" ref="G13:G54" si="1">ROUND(F13*E13,2)</f>
        <v>127.95</v>
      </c>
      <c r="I13" s="4">
        <f>ROUND(L13-(L13*$K$10),2)</f>
        <v>9.52</v>
      </c>
      <c r="J13" s="102"/>
      <c r="K13" s="103"/>
      <c r="L13" s="6">
        <v>9.52</v>
      </c>
      <c r="M13" s="7"/>
    </row>
    <row r="14" spans="1:13" s="1" customFormat="1" ht="22.5" x14ac:dyDescent="0.25">
      <c r="A14" s="105" t="s">
        <v>103</v>
      </c>
      <c r="B14" s="191" t="s">
        <v>94</v>
      </c>
      <c r="C14" s="105" t="s">
        <v>114</v>
      </c>
      <c r="D14" s="2" t="s">
        <v>123</v>
      </c>
      <c r="E14" s="123">
        <v>12</v>
      </c>
      <c r="F14" s="3">
        <f t="shared" si="0"/>
        <v>7.01</v>
      </c>
      <c r="G14" s="3">
        <f t="shared" si="1"/>
        <v>84.12</v>
      </c>
      <c r="I14" s="4">
        <f t="shared" ref="I14:I54" si="2">ROUND(L14-(L14*$K$10),2)</f>
        <v>7.01</v>
      </c>
      <c r="J14" s="102"/>
      <c r="K14" s="103"/>
      <c r="L14" s="6">
        <v>7.01</v>
      </c>
      <c r="M14" s="7"/>
    </row>
    <row r="15" spans="1:13" s="1" customFormat="1" ht="56.25" x14ac:dyDescent="0.25">
      <c r="A15" s="105" t="s">
        <v>104</v>
      </c>
      <c r="B15" s="191" t="s">
        <v>95</v>
      </c>
      <c r="C15" s="105" t="s">
        <v>115</v>
      </c>
      <c r="D15" s="2" t="s">
        <v>122</v>
      </c>
      <c r="E15" s="123">
        <v>2.88</v>
      </c>
      <c r="F15" s="3">
        <f t="shared" si="0"/>
        <v>89.93</v>
      </c>
      <c r="G15" s="3">
        <f t="shared" si="1"/>
        <v>259</v>
      </c>
      <c r="I15" s="4">
        <f t="shared" si="2"/>
        <v>89.93</v>
      </c>
      <c r="J15" s="102"/>
      <c r="K15" s="103"/>
      <c r="L15" s="6">
        <v>89.93</v>
      </c>
      <c r="M15" s="7"/>
    </row>
    <row r="16" spans="1:13" s="1" customFormat="1" ht="33.75" x14ac:dyDescent="0.25">
      <c r="A16" s="105" t="s">
        <v>105</v>
      </c>
      <c r="B16" s="191" t="s">
        <v>96</v>
      </c>
      <c r="C16" s="105" t="s">
        <v>116</v>
      </c>
      <c r="D16" s="2" t="s">
        <v>122</v>
      </c>
      <c r="E16" s="123">
        <v>10.77</v>
      </c>
      <c r="F16" s="3">
        <f t="shared" si="0"/>
        <v>4.49</v>
      </c>
      <c r="G16" s="3">
        <f t="shared" si="1"/>
        <v>48.36</v>
      </c>
      <c r="I16" s="4">
        <f t="shared" si="2"/>
        <v>4.49</v>
      </c>
      <c r="J16" s="102"/>
      <c r="K16" s="103"/>
      <c r="L16" s="6">
        <v>4.49</v>
      </c>
      <c r="M16" s="7"/>
    </row>
    <row r="17" spans="1:13" s="133" customFormat="1" ht="45" x14ac:dyDescent="0.25">
      <c r="A17" s="105" t="s">
        <v>106</v>
      </c>
      <c r="B17" s="191" t="s">
        <v>97</v>
      </c>
      <c r="C17" s="105" t="s">
        <v>117</v>
      </c>
      <c r="D17" s="2" t="s">
        <v>122</v>
      </c>
      <c r="E17" s="123">
        <v>11.97</v>
      </c>
      <c r="F17" s="3">
        <f t="shared" si="0"/>
        <v>58.25</v>
      </c>
      <c r="G17" s="3">
        <f t="shared" si="1"/>
        <v>697.25</v>
      </c>
      <c r="I17" s="4">
        <f t="shared" si="2"/>
        <v>58.25</v>
      </c>
      <c r="J17" s="134"/>
      <c r="K17" s="103"/>
      <c r="L17" s="135">
        <v>58.25</v>
      </c>
      <c r="M17" s="136"/>
    </row>
    <row r="18" spans="1:13" s="1" customFormat="1" ht="22.5" x14ac:dyDescent="0.25">
      <c r="A18" s="105" t="s">
        <v>107</v>
      </c>
      <c r="B18" s="191" t="s">
        <v>98</v>
      </c>
      <c r="C18" s="105" t="s">
        <v>118</v>
      </c>
      <c r="D18" s="2" t="s">
        <v>124</v>
      </c>
      <c r="E18" s="123">
        <v>0.43</v>
      </c>
      <c r="F18" s="3">
        <f t="shared" si="0"/>
        <v>119.63</v>
      </c>
      <c r="G18" s="3">
        <f t="shared" si="1"/>
        <v>51.44</v>
      </c>
      <c r="I18" s="4">
        <f t="shared" si="2"/>
        <v>119.63</v>
      </c>
      <c r="J18" s="102"/>
      <c r="K18" s="103"/>
      <c r="L18" s="6">
        <v>119.63</v>
      </c>
      <c r="M18" s="7"/>
    </row>
    <row r="19" spans="1:13" s="1" customFormat="1" ht="22.5" x14ac:dyDescent="0.25">
      <c r="A19" s="105" t="s">
        <v>108</v>
      </c>
      <c r="B19" s="191" t="s">
        <v>99</v>
      </c>
      <c r="C19" s="105" t="s">
        <v>119</v>
      </c>
      <c r="D19" s="2" t="s">
        <v>124</v>
      </c>
      <c r="E19" s="123">
        <v>0.1</v>
      </c>
      <c r="F19" s="3">
        <f t="shared" ref="F19:F22" si="3">ROUND(I19,2)</f>
        <v>288.17</v>
      </c>
      <c r="G19" s="3">
        <f t="shared" ref="G19:G22" si="4">ROUND(F19*E19,2)</f>
        <v>28.82</v>
      </c>
      <c r="I19" s="4">
        <f>ROUND(L19-(L19*$K$10),2)</f>
        <v>288.17</v>
      </c>
      <c r="J19" s="102"/>
      <c r="K19" s="103"/>
      <c r="L19" s="6">
        <v>288.17</v>
      </c>
      <c r="M19" s="7"/>
    </row>
    <row r="20" spans="1:13" s="1" customFormat="1" ht="20.25" x14ac:dyDescent="0.25">
      <c r="A20" s="105" t="s">
        <v>109</v>
      </c>
      <c r="B20" s="191" t="s">
        <v>100</v>
      </c>
      <c r="C20" s="105" t="s">
        <v>120</v>
      </c>
      <c r="D20" s="2" t="s">
        <v>122</v>
      </c>
      <c r="E20" s="123">
        <v>154.47</v>
      </c>
      <c r="F20" s="3">
        <f t="shared" si="3"/>
        <v>12.74</v>
      </c>
      <c r="G20" s="3">
        <f t="shared" si="4"/>
        <v>1967.95</v>
      </c>
      <c r="I20" s="4">
        <f t="shared" ref="I20:I22" si="5">ROUND(L20-(L20*$K$10),2)</f>
        <v>12.74</v>
      </c>
      <c r="J20" s="102"/>
      <c r="K20" s="103"/>
      <c r="L20" s="6">
        <v>12.74</v>
      </c>
      <c r="M20" s="7"/>
    </row>
    <row r="21" spans="1:13" s="1" customFormat="1" ht="20.25" x14ac:dyDescent="0.25">
      <c r="A21" s="105" t="s">
        <v>110</v>
      </c>
      <c r="B21" s="191" t="s">
        <v>101</v>
      </c>
      <c r="C21" s="105" t="s">
        <v>121</v>
      </c>
      <c r="D21" s="2" t="s">
        <v>122</v>
      </c>
      <c r="E21" s="123">
        <v>13.1</v>
      </c>
      <c r="F21" s="3">
        <f t="shared" si="3"/>
        <v>27.55</v>
      </c>
      <c r="G21" s="3">
        <f t="shared" si="4"/>
        <v>360.91</v>
      </c>
      <c r="I21" s="4">
        <f t="shared" si="5"/>
        <v>27.55</v>
      </c>
      <c r="J21" s="102"/>
      <c r="K21" s="103"/>
      <c r="L21" s="6">
        <v>27.55</v>
      </c>
      <c r="M21" s="7"/>
    </row>
    <row r="22" spans="1:13" s="1" customFormat="1" ht="45" x14ac:dyDescent="0.25">
      <c r="A22" s="105" t="s">
        <v>111</v>
      </c>
      <c r="B22" s="191" t="s">
        <v>97</v>
      </c>
      <c r="C22" s="105" t="s">
        <v>117</v>
      </c>
      <c r="D22" s="2" t="s">
        <v>122</v>
      </c>
      <c r="E22" s="123">
        <v>6.12</v>
      </c>
      <c r="F22" s="3">
        <f t="shared" si="3"/>
        <v>58.25</v>
      </c>
      <c r="G22" s="3">
        <f t="shared" si="4"/>
        <v>356.49</v>
      </c>
      <c r="I22" s="4">
        <f t="shared" si="5"/>
        <v>58.25</v>
      </c>
      <c r="J22" s="102"/>
      <c r="K22" s="103"/>
      <c r="L22" s="6">
        <v>58.25</v>
      </c>
      <c r="M22" s="7"/>
    </row>
    <row r="23" spans="1:13" s="133" customFormat="1" ht="20.25" x14ac:dyDescent="0.25">
      <c r="A23" s="126" t="s">
        <v>30</v>
      </c>
      <c r="B23" s="190"/>
      <c r="C23" s="126" t="s">
        <v>112</v>
      </c>
      <c r="D23" s="127"/>
      <c r="E23" s="127"/>
      <c r="F23" s="128"/>
      <c r="G23" s="128">
        <f>SUM(G24:G25)</f>
        <v>12879.73</v>
      </c>
      <c r="H23" s="129"/>
      <c r="I23" s="130"/>
      <c r="J23" s="102"/>
      <c r="K23" s="131"/>
      <c r="L23" s="6"/>
      <c r="M23" s="136"/>
    </row>
    <row r="24" spans="1:13" s="1" customFormat="1" ht="45" x14ac:dyDescent="0.25">
      <c r="A24" s="105" t="s">
        <v>125</v>
      </c>
      <c r="B24" s="191" t="s">
        <v>159</v>
      </c>
      <c r="C24" s="105" t="s">
        <v>161</v>
      </c>
      <c r="D24" s="2" t="s">
        <v>122</v>
      </c>
      <c r="E24" s="123">
        <v>13.6</v>
      </c>
      <c r="F24" s="3">
        <f t="shared" ref="F24:F29" si="6">ROUND(I24,2)</f>
        <v>359.8</v>
      </c>
      <c r="G24" s="3">
        <f t="shared" ref="G24:G29" si="7">ROUND(F24*E24,2)</f>
        <v>4893.28</v>
      </c>
      <c r="I24" s="4">
        <f t="shared" ref="I24" si="8">ROUND(L24-(L24*$K$10),2)</f>
        <v>359.8</v>
      </c>
      <c r="J24" s="102"/>
      <c r="K24" s="103"/>
      <c r="L24" s="6">
        <v>359.8</v>
      </c>
      <c r="M24" s="7"/>
    </row>
    <row r="25" spans="1:13" s="1" customFormat="1" ht="56.25" x14ac:dyDescent="0.25">
      <c r="A25" s="105" t="s">
        <v>126</v>
      </c>
      <c r="B25" s="191" t="s">
        <v>160</v>
      </c>
      <c r="C25" s="105" t="s">
        <v>162</v>
      </c>
      <c r="D25" s="2" t="s">
        <v>163</v>
      </c>
      <c r="E25" s="123">
        <v>13.44</v>
      </c>
      <c r="F25" s="3">
        <f t="shared" si="6"/>
        <v>594.23</v>
      </c>
      <c r="G25" s="3">
        <f t="shared" si="7"/>
        <v>7986.45</v>
      </c>
      <c r="I25" s="4">
        <f>ROUND(L25-(L25*$K$10),2)</f>
        <v>594.23</v>
      </c>
      <c r="J25" s="102"/>
      <c r="K25" s="103"/>
      <c r="L25" s="6">
        <v>594.23</v>
      </c>
      <c r="M25" s="7"/>
    </row>
    <row r="26" spans="1:13" s="133" customFormat="1" ht="20.25" x14ac:dyDescent="0.25">
      <c r="A26" s="126" t="s">
        <v>70</v>
      </c>
      <c r="B26" s="190"/>
      <c r="C26" s="126" t="s">
        <v>127</v>
      </c>
      <c r="D26" s="127"/>
      <c r="E26" s="127"/>
      <c r="F26" s="128"/>
      <c r="G26" s="128">
        <f>SUM(G28:G31)</f>
        <v>10797.05</v>
      </c>
      <c r="H26" s="129"/>
      <c r="I26" s="130"/>
      <c r="J26" s="102"/>
      <c r="K26" s="131"/>
      <c r="L26" s="6"/>
      <c r="M26" s="136"/>
    </row>
    <row r="27" spans="1:13" s="1" customFormat="1" ht="20.25" x14ac:dyDescent="0.25">
      <c r="A27" s="105" t="s">
        <v>87</v>
      </c>
      <c r="B27" s="191"/>
      <c r="C27" s="105" t="s">
        <v>128</v>
      </c>
      <c r="D27" s="2"/>
      <c r="E27" s="123"/>
      <c r="F27" s="3"/>
      <c r="G27" s="3"/>
      <c r="I27" s="4"/>
      <c r="J27" s="102"/>
      <c r="K27" s="103"/>
      <c r="L27" s="6"/>
      <c r="M27" s="7"/>
    </row>
    <row r="28" spans="1:13" s="1" customFormat="1" ht="20.25" x14ac:dyDescent="0.25">
      <c r="A28" s="105" t="s">
        <v>129</v>
      </c>
      <c r="B28" s="191" t="s">
        <v>100</v>
      </c>
      <c r="C28" s="105" t="s">
        <v>164</v>
      </c>
      <c r="D28" s="2" t="s">
        <v>122</v>
      </c>
      <c r="E28" s="123">
        <v>207.47</v>
      </c>
      <c r="F28" s="3">
        <f t="shared" si="6"/>
        <v>12.74</v>
      </c>
      <c r="G28" s="3">
        <f t="shared" si="7"/>
        <v>2643.17</v>
      </c>
      <c r="I28" s="4">
        <f t="shared" ref="I28:I29" si="9">ROUND(L28-(L28*$K$10),2)</f>
        <v>12.74</v>
      </c>
      <c r="J28" s="102"/>
      <c r="K28" s="103"/>
      <c r="L28" s="6">
        <v>12.74</v>
      </c>
      <c r="M28" s="7"/>
    </row>
    <row r="29" spans="1:13" s="133" customFormat="1" ht="22.5" x14ac:dyDescent="0.25">
      <c r="A29" s="105" t="s">
        <v>130</v>
      </c>
      <c r="B29" s="191" t="s">
        <v>165</v>
      </c>
      <c r="C29" s="105" t="s">
        <v>166</v>
      </c>
      <c r="D29" s="2" t="s">
        <v>122</v>
      </c>
      <c r="E29" s="123">
        <v>407.62</v>
      </c>
      <c r="F29" s="3">
        <f t="shared" si="6"/>
        <v>14.9</v>
      </c>
      <c r="G29" s="3">
        <f t="shared" si="7"/>
        <v>6073.54</v>
      </c>
      <c r="I29" s="4">
        <f t="shared" si="9"/>
        <v>14.9</v>
      </c>
      <c r="J29" s="134"/>
      <c r="K29" s="103"/>
      <c r="L29" s="135">
        <v>14.9</v>
      </c>
      <c r="M29" s="136"/>
    </row>
    <row r="30" spans="1:13" s="1" customFormat="1" ht="20.25" x14ac:dyDescent="0.25">
      <c r="A30" s="105" t="s">
        <v>90</v>
      </c>
      <c r="B30" s="191"/>
      <c r="C30" s="105" t="s">
        <v>131</v>
      </c>
      <c r="D30" s="2"/>
      <c r="E30" s="123"/>
      <c r="F30" s="3"/>
      <c r="G30" s="3"/>
      <c r="I30" s="4"/>
      <c r="J30" s="102"/>
      <c r="K30" s="103"/>
      <c r="L30" s="6"/>
      <c r="M30" s="7"/>
    </row>
    <row r="31" spans="1:13" s="133" customFormat="1" ht="22.5" x14ac:dyDescent="0.25">
      <c r="A31" s="105" t="s">
        <v>132</v>
      </c>
      <c r="B31" s="191">
        <v>88489</v>
      </c>
      <c r="C31" s="105" t="s">
        <v>166</v>
      </c>
      <c r="D31" s="2" t="s">
        <v>122</v>
      </c>
      <c r="E31" s="123">
        <v>139.62</v>
      </c>
      <c r="F31" s="3">
        <f t="shared" si="0"/>
        <v>14.9</v>
      </c>
      <c r="G31" s="3">
        <f t="shared" si="1"/>
        <v>2080.34</v>
      </c>
      <c r="I31" s="4">
        <f t="shared" si="2"/>
        <v>14.9</v>
      </c>
      <c r="J31" s="134"/>
      <c r="K31" s="103"/>
      <c r="L31" s="135">
        <v>14.9</v>
      </c>
      <c r="M31" s="136"/>
    </row>
    <row r="32" spans="1:13" s="129" customFormat="1" ht="20.25" x14ac:dyDescent="0.25">
      <c r="A32" s="126" t="s">
        <v>133</v>
      </c>
      <c r="B32" s="190"/>
      <c r="C32" s="126" t="s">
        <v>134</v>
      </c>
      <c r="D32" s="127"/>
      <c r="E32" s="132"/>
      <c r="F32" s="128"/>
      <c r="G32" s="128">
        <f>SUM(G33:G34)</f>
        <v>3383.13</v>
      </c>
      <c r="I32" s="130"/>
      <c r="J32" s="102"/>
      <c r="K32" s="131"/>
      <c r="L32" s="6"/>
      <c r="M32" s="7"/>
    </row>
    <row r="33" spans="1:13" s="1" customFormat="1" ht="33.75" x14ac:dyDescent="0.25">
      <c r="A33" s="105" t="s">
        <v>135</v>
      </c>
      <c r="B33" s="191">
        <v>87251</v>
      </c>
      <c r="C33" s="105" t="s">
        <v>167</v>
      </c>
      <c r="D33" s="2" t="s">
        <v>122</v>
      </c>
      <c r="E33" s="123">
        <v>73.38</v>
      </c>
      <c r="F33" s="3">
        <f t="shared" si="0"/>
        <v>37</v>
      </c>
      <c r="G33" s="3">
        <f t="shared" si="1"/>
        <v>2715.06</v>
      </c>
      <c r="I33" s="4">
        <f>ROUND(L33-(L33*$K$10),2)</f>
        <v>37</v>
      </c>
      <c r="J33" s="102"/>
      <c r="K33" s="103"/>
      <c r="L33" s="6">
        <v>37</v>
      </c>
      <c r="M33" s="7"/>
    </row>
    <row r="34" spans="1:13" s="1" customFormat="1" ht="22.5" x14ac:dyDescent="0.25">
      <c r="A34" s="105" t="s">
        <v>136</v>
      </c>
      <c r="B34" s="191">
        <v>88679</v>
      </c>
      <c r="C34" s="105" t="s">
        <v>168</v>
      </c>
      <c r="D34" s="2" t="s">
        <v>123</v>
      </c>
      <c r="E34" s="123">
        <v>101.84</v>
      </c>
      <c r="F34" s="3">
        <f t="shared" si="0"/>
        <v>6.56</v>
      </c>
      <c r="G34" s="3">
        <f t="shared" si="1"/>
        <v>668.07</v>
      </c>
      <c r="I34" s="4">
        <f t="shared" ref="I34:I39" si="10">ROUND(L34-(L34*$K$10),2)</f>
        <v>6.56</v>
      </c>
      <c r="J34" s="102"/>
      <c r="K34" s="103"/>
      <c r="L34" s="6">
        <v>6.56</v>
      </c>
      <c r="M34" s="7"/>
    </row>
    <row r="35" spans="1:13" s="129" customFormat="1" ht="20.25" x14ac:dyDescent="0.25">
      <c r="A35" s="126" t="s">
        <v>137</v>
      </c>
      <c r="B35" s="190"/>
      <c r="C35" s="126" t="s">
        <v>138</v>
      </c>
      <c r="D35" s="127"/>
      <c r="E35" s="132"/>
      <c r="F35" s="128"/>
      <c r="G35" s="128">
        <f>SUM(G36:G41)</f>
        <v>995.81999999999994</v>
      </c>
      <c r="I35" s="130"/>
      <c r="J35" s="102"/>
      <c r="K35" s="131"/>
      <c r="L35" s="6"/>
      <c r="M35" s="7"/>
    </row>
    <row r="36" spans="1:13" s="1" customFormat="1" ht="33.75" x14ac:dyDescent="0.25">
      <c r="A36" s="105" t="s">
        <v>139</v>
      </c>
      <c r="B36" s="191" t="s">
        <v>169</v>
      </c>
      <c r="C36" s="105" t="s">
        <v>175</v>
      </c>
      <c r="D36" s="2" t="s">
        <v>163</v>
      </c>
      <c r="E36" s="123">
        <v>11</v>
      </c>
      <c r="F36" s="3">
        <f t="shared" si="0"/>
        <v>34.89</v>
      </c>
      <c r="G36" s="3">
        <f t="shared" si="1"/>
        <v>383.79</v>
      </c>
      <c r="I36" s="4">
        <f t="shared" si="10"/>
        <v>34.89</v>
      </c>
      <c r="J36" s="102"/>
      <c r="K36" s="103"/>
      <c r="L36" s="6">
        <v>34.89</v>
      </c>
      <c r="M36" s="7"/>
    </row>
    <row r="37" spans="1:13" s="133" customFormat="1" ht="33.75" x14ac:dyDescent="0.25">
      <c r="A37" s="105" t="s">
        <v>140</v>
      </c>
      <c r="B37" s="191" t="s">
        <v>170</v>
      </c>
      <c r="C37" s="105" t="s">
        <v>176</v>
      </c>
      <c r="D37" s="2" t="s">
        <v>123</v>
      </c>
      <c r="E37" s="123">
        <v>20</v>
      </c>
      <c r="F37" s="3">
        <f t="shared" si="0"/>
        <v>10.53</v>
      </c>
      <c r="G37" s="3">
        <f t="shared" si="1"/>
        <v>210.6</v>
      </c>
      <c r="I37" s="4">
        <f t="shared" si="10"/>
        <v>10.53</v>
      </c>
      <c r="J37" s="134"/>
      <c r="K37" s="103"/>
      <c r="L37" s="135">
        <v>10.53</v>
      </c>
      <c r="M37" s="136"/>
    </row>
    <row r="38" spans="1:13" s="1" customFormat="1" ht="33.75" x14ac:dyDescent="0.25">
      <c r="A38" s="105" t="s">
        <v>141</v>
      </c>
      <c r="B38" s="191" t="s">
        <v>171</v>
      </c>
      <c r="C38" s="105" t="s">
        <v>177</v>
      </c>
      <c r="D38" s="2" t="s">
        <v>163</v>
      </c>
      <c r="E38" s="123">
        <v>1</v>
      </c>
      <c r="F38" s="3">
        <f t="shared" si="0"/>
        <v>37.65</v>
      </c>
      <c r="G38" s="3">
        <f t="shared" si="1"/>
        <v>37.65</v>
      </c>
      <c r="I38" s="4">
        <f t="shared" si="10"/>
        <v>37.65</v>
      </c>
      <c r="J38" s="102"/>
      <c r="K38" s="103"/>
      <c r="L38" s="6">
        <v>37.65</v>
      </c>
      <c r="M38" s="7"/>
    </row>
    <row r="39" spans="1:13" s="133" customFormat="1" ht="22.5" x14ac:dyDescent="0.25">
      <c r="A39" s="105" t="s">
        <v>142</v>
      </c>
      <c r="B39" s="191" t="s">
        <v>172</v>
      </c>
      <c r="C39" s="105" t="s">
        <v>178</v>
      </c>
      <c r="D39" s="2" t="s">
        <v>163</v>
      </c>
      <c r="E39" s="123">
        <v>2</v>
      </c>
      <c r="F39" s="3">
        <f t="shared" ref="F39:F46" si="11">ROUND(I39,2)</f>
        <v>45.14</v>
      </c>
      <c r="G39" s="3">
        <f t="shared" ref="G39:G46" si="12">ROUND(F39*E39,2)</f>
        <v>90.28</v>
      </c>
      <c r="I39" s="4">
        <f t="shared" si="10"/>
        <v>45.14</v>
      </c>
      <c r="J39" s="134"/>
      <c r="K39" s="103"/>
      <c r="L39" s="135">
        <v>45.14</v>
      </c>
      <c r="M39" s="136"/>
    </row>
    <row r="40" spans="1:13" s="133" customFormat="1" ht="33.75" x14ac:dyDescent="0.25">
      <c r="A40" s="105" t="s">
        <v>143</v>
      </c>
      <c r="B40" s="191" t="s">
        <v>173</v>
      </c>
      <c r="C40" s="105" t="s">
        <v>179</v>
      </c>
      <c r="D40" s="2" t="s">
        <v>123</v>
      </c>
      <c r="E40" s="123">
        <v>50</v>
      </c>
      <c r="F40" s="3">
        <f t="shared" si="11"/>
        <v>3.33</v>
      </c>
      <c r="G40" s="3">
        <f t="shared" si="12"/>
        <v>166.5</v>
      </c>
      <c r="I40" s="4">
        <f t="shared" ref="I40:I50" si="13">ROUND(L40-(L40*$K$10),2)</f>
        <v>3.33</v>
      </c>
      <c r="J40" s="134"/>
      <c r="K40" s="103"/>
      <c r="L40" s="135">
        <v>3.33</v>
      </c>
      <c r="M40" s="136"/>
    </row>
    <row r="41" spans="1:13" s="1" customFormat="1" ht="20.25" x14ac:dyDescent="0.25">
      <c r="A41" s="105" t="s">
        <v>144</v>
      </c>
      <c r="B41" s="191" t="s">
        <v>174</v>
      </c>
      <c r="C41" s="105" t="s">
        <v>180</v>
      </c>
      <c r="D41" s="2" t="s">
        <v>123</v>
      </c>
      <c r="E41" s="123">
        <v>50</v>
      </c>
      <c r="F41" s="3">
        <f t="shared" si="11"/>
        <v>2.14</v>
      </c>
      <c r="G41" s="3">
        <f t="shared" si="12"/>
        <v>107</v>
      </c>
      <c r="I41" s="4">
        <f t="shared" si="13"/>
        <v>2.14</v>
      </c>
      <c r="J41" s="102"/>
      <c r="K41" s="103"/>
      <c r="L41" s="6">
        <v>2.14</v>
      </c>
      <c r="M41" s="7"/>
    </row>
    <row r="42" spans="1:13" s="129" customFormat="1" ht="20.25" x14ac:dyDescent="0.25">
      <c r="A42" s="126" t="s">
        <v>145</v>
      </c>
      <c r="B42" s="190"/>
      <c r="C42" s="126" t="s">
        <v>146</v>
      </c>
      <c r="D42" s="127"/>
      <c r="E42" s="132"/>
      <c r="F42" s="128"/>
      <c r="G42" s="128">
        <f>SUM(G43:G54)</f>
        <v>1544.3899999999999</v>
      </c>
      <c r="I42" s="130"/>
      <c r="J42" s="102"/>
      <c r="K42" s="131"/>
      <c r="L42" s="6"/>
      <c r="M42" s="7"/>
    </row>
    <row r="43" spans="1:13" s="1" customFormat="1" ht="45" x14ac:dyDescent="0.25">
      <c r="A43" s="105" t="s">
        <v>147</v>
      </c>
      <c r="B43" s="191" t="s">
        <v>181</v>
      </c>
      <c r="C43" s="105" t="s">
        <v>193</v>
      </c>
      <c r="D43" s="2" t="s">
        <v>163</v>
      </c>
      <c r="E43" s="123">
        <v>1</v>
      </c>
      <c r="F43" s="3">
        <f t="shared" si="11"/>
        <v>933.7</v>
      </c>
      <c r="G43" s="3">
        <f t="shared" si="12"/>
        <v>933.7</v>
      </c>
      <c r="I43" s="4">
        <f t="shared" ref="I43:I46" si="14">ROUND(L43-(L43*$K$10),2)</f>
        <v>933.7</v>
      </c>
      <c r="J43" s="102"/>
      <c r="K43" s="103"/>
      <c r="L43" s="6">
        <v>933.7</v>
      </c>
      <c r="M43" s="7"/>
    </row>
    <row r="44" spans="1:13" s="133" customFormat="1" ht="45" x14ac:dyDescent="0.25">
      <c r="A44" s="105" t="s">
        <v>148</v>
      </c>
      <c r="B44" s="191" t="s">
        <v>182</v>
      </c>
      <c r="C44" s="105" t="s">
        <v>194</v>
      </c>
      <c r="D44" s="2" t="s">
        <v>163</v>
      </c>
      <c r="E44" s="123">
        <v>1</v>
      </c>
      <c r="F44" s="3">
        <f t="shared" si="11"/>
        <v>241.8</v>
      </c>
      <c r="G44" s="3">
        <f t="shared" si="12"/>
        <v>241.8</v>
      </c>
      <c r="I44" s="4">
        <f t="shared" si="14"/>
        <v>241.8</v>
      </c>
      <c r="J44" s="134"/>
      <c r="K44" s="103"/>
      <c r="L44" s="135">
        <v>241.8</v>
      </c>
      <c r="M44" s="136"/>
    </row>
    <row r="45" spans="1:13" s="133" customFormat="1" ht="22.5" x14ac:dyDescent="0.25">
      <c r="A45" s="105" t="s">
        <v>149</v>
      </c>
      <c r="B45" s="191" t="s">
        <v>183</v>
      </c>
      <c r="C45" s="105" t="s">
        <v>195</v>
      </c>
      <c r="D45" s="2" t="s">
        <v>163</v>
      </c>
      <c r="E45" s="123">
        <v>1</v>
      </c>
      <c r="F45" s="3">
        <f t="shared" si="11"/>
        <v>171.54</v>
      </c>
      <c r="G45" s="3">
        <f t="shared" si="12"/>
        <v>171.54</v>
      </c>
      <c r="I45" s="4">
        <f t="shared" si="14"/>
        <v>171.54</v>
      </c>
      <c r="J45" s="134"/>
      <c r="K45" s="103"/>
      <c r="L45" s="135">
        <v>171.54</v>
      </c>
      <c r="M45" s="136"/>
    </row>
    <row r="46" spans="1:13" s="1" customFormat="1" ht="22.5" x14ac:dyDescent="0.25">
      <c r="A46" s="105" t="s">
        <v>150</v>
      </c>
      <c r="B46" s="191" t="s">
        <v>184</v>
      </c>
      <c r="C46" s="105" t="s">
        <v>196</v>
      </c>
      <c r="D46" s="2" t="s">
        <v>163</v>
      </c>
      <c r="E46" s="123">
        <v>1</v>
      </c>
      <c r="F46" s="3">
        <f t="shared" si="11"/>
        <v>12.78</v>
      </c>
      <c r="G46" s="3">
        <f t="shared" si="12"/>
        <v>12.78</v>
      </c>
      <c r="I46" s="4">
        <f t="shared" si="14"/>
        <v>12.78</v>
      </c>
      <c r="J46" s="102"/>
      <c r="K46" s="103"/>
      <c r="L46" s="6">
        <v>12.78</v>
      </c>
      <c r="M46" s="7"/>
    </row>
    <row r="47" spans="1:13" s="133" customFormat="1" ht="22.5" x14ac:dyDescent="0.25">
      <c r="A47" s="105" t="s">
        <v>151</v>
      </c>
      <c r="B47" s="191" t="s">
        <v>185</v>
      </c>
      <c r="C47" s="105" t="s">
        <v>197</v>
      </c>
      <c r="D47" s="2" t="s">
        <v>163</v>
      </c>
      <c r="E47" s="123">
        <v>2</v>
      </c>
      <c r="F47" s="3">
        <f t="shared" ref="F47:F52" si="15">ROUND(I47,2)</f>
        <v>11.75</v>
      </c>
      <c r="G47" s="3">
        <f t="shared" ref="G47:G52" si="16">ROUND(F47*E47,2)</f>
        <v>23.5</v>
      </c>
      <c r="I47" s="4">
        <f t="shared" si="13"/>
        <v>11.75</v>
      </c>
      <c r="J47" s="134"/>
      <c r="K47" s="103"/>
      <c r="L47" s="135">
        <v>11.75</v>
      </c>
      <c r="M47" s="136"/>
    </row>
    <row r="48" spans="1:13" s="133" customFormat="1" ht="22.5" x14ac:dyDescent="0.25">
      <c r="A48" s="105" t="s">
        <v>152</v>
      </c>
      <c r="B48" s="191" t="s">
        <v>186</v>
      </c>
      <c r="C48" s="105" t="s">
        <v>198</v>
      </c>
      <c r="D48" s="2" t="s">
        <v>163</v>
      </c>
      <c r="E48" s="123">
        <v>1</v>
      </c>
      <c r="F48" s="3">
        <f t="shared" si="15"/>
        <v>4.49</v>
      </c>
      <c r="G48" s="3">
        <f t="shared" si="16"/>
        <v>4.49</v>
      </c>
      <c r="I48" s="4">
        <f t="shared" si="13"/>
        <v>4.49</v>
      </c>
      <c r="J48" s="134"/>
      <c r="K48" s="103"/>
      <c r="L48" s="135">
        <v>4.49</v>
      </c>
      <c r="M48" s="136"/>
    </row>
    <row r="49" spans="1:13" s="1" customFormat="1" ht="22.5" x14ac:dyDescent="0.25">
      <c r="A49" s="105" t="s">
        <v>153</v>
      </c>
      <c r="B49" s="191" t="s">
        <v>187</v>
      </c>
      <c r="C49" s="105" t="s">
        <v>199</v>
      </c>
      <c r="D49" s="2" t="s">
        <v>123</v>
      </c>
      <c r="E49" s="123">
        <v>6</v>
      </c>
      <c r="F49" s="3">
        <f t="shared" si="15"/>
        <v>4.37</v>
      </c>
      <c r="G49" s="3">
        <f t="shared" si="16"/>
        <v>26.22</v>
      </c>
      <c r="I49" s="4">
        <f t="shared" si="13"/>
        <v>4.37</v>
      </c>
      <c r="J49" s="102"/>
      <c r="K49" s="103"/>
      <c r="L49" s="6">
        <v>4.37</v>
      </c>
      <c r="M49" s="7"/>
    </row>
    <row r="50" spans="1:13" s="133" customFormat="1" ht="45" x14ac:dyDescent="0.25">
      <c r="A50" s="105" t="s">
        <v>154</v>
      </c>
      <c r="B50" s="191" t="s">
        <v>188</v>
      </c>
      <c r="C50" s="105" t="s">
        <v>200</v>
      </c>
      <c r="D50" s="2" t="s">
        <v>163</v>
      </c>
      <c r="E50" s="123">
        <v>4</v>
      </c>
      <c r="F50" s="3">
        <f t="shared" si="15"/>
        <v>9.7899999999999991</v>
      </c>
      <c r="G50" s="3">
        <f t="shared" si="16"/>
        <v>39.159999999999997</v>
      </c>
      <c r="I50" s="4">
        <f t="shared" si="13"/>
        <v>9.7899999999999991</v>
      </c>
      <c r="J50" s="134"/>
      <c r="K50" s="103"/>
      <c r="L50" s="135">
        <v>9.7899999999999991</v>
      </c>
      <c r="M50" s="136"/>
    </row>
    <row r="51" spans="1:13" s="133" customFormat="1" ht="45" x14ac:dyDescent="0.25">
      <c r="A51" s="105" t="s">
        <v>155</v>
      </c>
      <c r="B51" s="191" t="s">
        <v>189</v>
      </c>
      <c r="C51" s="105" t="s">
        <v>201</v>
      </c>
      <c r="D51" s="2" t="s">
        <v>163</v>
      </c>
      <c r="E51" s="123">
        <v>4</v>
      </c>
      <c r="F51" s="3">
        <f t="shared" si="15"/>
        <v>6.32</v>
      </c>
      <c r="G51" s="3">
        <f t="shared" si="16"/>
        <v>25.28</v>
      </c>
      <c r="I51" s="4">
        <f t="shared" ref="I51:I52" si="17">ROUND(L51-(L51*$K$10),2)</f>
        <v>6.32</v>
      </c>
      <c r="J51" s="134"/>
      <c r="K51" s="103"/>
      <c r="L51" s="135">
        <v>6.32</v>
      </c>
      <c r="M51" s="136"/>
    </row>
    <row r="52" spans="1:13" s="1" customFormat="1" ht="20.25" x14ac:dyDescent="0.25">
      <c r="A52" s="105" t="s">
        <v>156</v>
      </c>
      <c r="B52" s="191" t="s">
        <v>190</v>
      </c>
      <c r="C52" s="105" t="s">
        <v>202</v>
      </c>
      <c r="D52" s="2" t="s">
        <v>123</v>
      </c>
      <c r="E52" s="123">
        <v>6</v>
      </c>
      <c r="F52" s="3">
        <f t="shared" si="15"/>
        <v>3.22</v>
      </c>
      <c r="G52" s="3">
        <f t="shared" si="16"/>
        <v>19.32</v>
      </c>
      <c r="I52" s="4">
        <f t="shared" si="17"/>
        <v>3.22</v>
      </c>
      <c r="J52" s="102"/>
      <c r="K52" s="103"/>
      <c r="L52" s="6">
        <v>3.22</v>
      </c>
      <c r="M52" s="7"/>
    </row>
    <row r="53" spans="1:13" s="1" customFormat="1" ht="33.75" x14ac:dyDescent="0.25">
      <c r="A53" s="105" t="s">
        <v>157</v>
      </c>
      <c r="B53" s="191" t="s">
        <v>191</v>
      </c>
      <c r="C53" s="105" t="s">
        <v>203</v>
      </c>
      <c r="D53" s="2" t="s">
        <v>163</v>
      </c>
      <c r="E53" s="123">
        <v>2</v>
      </c>
      <c r="F53" s="3">
        <f t="shared" ref="F53" si="18">ROUND(I53,2)</f>
        <v>13.92</v>
      </c>
      <c r="G53" s="3">
        <f t="shared" ref="G53" si="19">ROUND(F53*E53,2)</f>
        <v>27.84</v>
      </c>
      <c r="I53" s="4">
        <f t="shared" ref="I53" si="20">ROUND(L53-(L53*$K$10),2)</f>
        <v>13.92</v>
      </c>
      <c r="J53" s="102"/>
      <c r="K53" s="103"/>
      <c r="L53" s="6">
        <v>13.92</v>
      </c>
      <c r="M53" s="7"/>
    </row>
    <row r="54" spans="1:13" s="1" customFormat="1" ht="33.75" x14ac:dyDescent="0.25">
      <c r="A54" s="105" t="s">
        <v>158</v>
      </c>
      <c r="B54" s="191" t="s">
        <v>192</v>
      </c>
      <c r="C54" s="105" t="s">
        <v>204</v>
      </c>
      <c r="D54" s="2" t="s">
        <v>163</v>
      </c>
      <c r="E54" s="123">
        <v>4</v>
      </c>
      <c r="F54" s="3">
        <f t="shared" si="0"/>
        <v>4.6900000000000004</v>
      </c>
      <c r="G54" s="3">
        <f t="shared" si="1"/>
        <v>18.760000000000002</v>
      </c>
      <c r="I54" s="4">
        <f t="shared" si="2"/>
        <v>4.6900000000000004</v>
      </c>
      <c r="J54" s="102"/>
      <c r="K54" s="103"/>
      <c r="L54" s="6">
        <v>4.6900000000000004</v>
      </c>
      <c r="M54" s="7"/>
    </row>
    <row r="55" spans="1:13" x14ac:dyDescent="0.25">
      <c r="A55" s="137" t="s">
        <v>4</v>
      </c>
      <c r="B55" s="137"/>
      <c r="C55" s="137"/>
      <c r="D55" s="137"/>
      <c r="E55" s="137"/>
      <c r="F55" s="137"/>
      <c r="G55" s="5">
        <f>G12+G23+G26+G32+G35+G42</f>
        <v>33582.410000000003</v>
      </c>
    </row>
    <row r="56" spans="1:13" x14ac:dyDescent="0.25">
      <c r="A56" s="27"/>
      <c r="B56" s="189"/>
      <c r="C56" s="27"/>
      <c r="D56" s="27"/>
      <c r="E56" s="27"/>
      <c r="F56" s="27"/>
      <c r="G56" s="27"/>
    </row>
    <row r="57" spans="1:13" ht="15.75" x14ac:dyDescent="0.25">
      <c r="A57" s="139"/>
      <c r="B57" s="139"/>
      <c r="C57" s="139"/>
      <c r="D57" s="139"/>
      <c r="E57" s="139"/>
      <c r="F57" s="139"/>
      <c r="G57" s="139"/>
    </row>
    <row r="58" spans="1:13" x14ac:dyDescent="0.25">
      <c r="A58" s="27"/>
      <c r="B58" s="189"/>
      <c r="C58" s="27"/>
      <c r="D58" s="27"/>
      <c r="E58" s="27"/>
      <c r="F58" s="27"/>
      <c r="G58" s="27"/>
    </row>
    <row r="59" spans="1:13" x14ac:dyDescent="0.25">
      <c r="A59" s="27"/>
      <c r="B59" s="189"/>
      <c r="C59" s="27"/>
      <c r="D59" s="27"/>
      <c r="E59" s="27"/>
      <c r="F59" s="27"/>
      <c r="G59" s="27"/>
    </row>
    <row r="60" spans="1:13" x14ac:dyDescent="0.25">
      <c r="A60" s="27"/>
      <c r="B60" s="189"/>
      <c r="C60" s="27"/>
      <c r="D60" s="27"/>
      <c r="E60" s="27"/>
      <c r="F60" s="27"/>
      <c r="G60" s="27"/>
    </row>
    <row r="61" spans="1:13" x14ac:dyDescent="0.25">
      <c r="A61" s="27"/>
      <c r="B61" s="189"/>
      <c r="C61" s="27"/>
      <c r="D61" s="27"/>
      <c r="E61" s="27"/>
      <c r="F61" s="27"/>
      <c r="G61" s="27"/>
    </row>
    <row r="62" spans="1:13" x14ac:dyDescent="0.25">
      <c r="A62" s="27"/>
      <c r="B62" s="189"/>
      <c r="C62" s="27"/>
      <c r="D62" s="27"/>
      <c r="E62" s="27"/>
      <c r="F62" s="27"/>
      <c r="G62" s="27"/>
    </row>
    <row r="63" spans="1:13" x14ac:dyDescent="0.25">
      <c r="A63" s="27"/>
      <c r="B63" s="189"/>
      <c r="C63" s="27"/>
      <c r="D63" s="27"/>
      <c r="E63" s="27"/>
      <c r="F63" s="27"/>
      <c r="G63" s="27"/>
    </row>
    <row r="64" spans="1:13" x14ac:dyDescent="0.25">
      <c r="A64" s="27"/>
      <c r="B64" s="189"/>
      <c r="C64" s="27"/>
      <c r="D64" s="27"/>
      <c r="E64" s="27"/>
      <c r="F64" s="27"/>
      <c r="G64" s="27"/>
    </row>
  </sheetData>
  <sheetProtection algorithmName="SHA-512" hashValue="FYB4dVLqF0ojVxMYkWv95SkqlrfJIlQ6mtV1bmpSfrqelpr7k9bFN0X0np7GSB/pMeOHqTnzt7kWO4uA8il51w==" saltValue="c7qYT01YTGm6QHvyFASFuw==" spinCount="100000" sheet="1" objects="1" scenarios="1" selectLockedCells="1"/>
  <mergeCells count="7">
    <mergeCell ref="A55:F55"/>
    <mergeCell ref="A7:G7"/>
    <mergeCell ref="A57:G57"/>
    <mergeCell ref="K1:K9"/>
    <mergeCell ref="I2:I6"/>
    <mergeCell ref="A8:G8"/>
    <mergeCell ref="A9:G9"/>
  </mergeCells>
  <conditionalFormatting sqref="C11:C18 D13:E18 C19:E22 C24:E25 C54:E54 C27:E31">
    <cfRule type="expression" dxfId="12" priority="14" stopIfTrue="1">
      <formula>$B11=$BD11</formula>
    </cfRule>
  </conditionalFormatting>
  <conditionalFormatting sqref="C23">
    <cfRule type="expression" dxfId="11" priority="9" stopIfTrue="1">
      <formula>$B23=$BD23</formula>
    </cfRule>
  </conditionalFormatting>
  <conditionalFormatting sqref="C32:E39">
    <cfRule type="expression" dxfId="10" priority="8" stopIfTrue="1">
      <formula>$B32=$BD32</formula>
    </cfRule>
  </conditionalFormatting>
  <conditionalFormatting sqref="C26">
    <cfRule type="expression" dxfId="9" priority="7" stopIfTrue="1">
      <formula>$B26=$BD26</formula>
    </cfRule>
  </conditionalFormatting>
  <conditionalFormatting sqref="C40:E41 C47:E47">
    <cfRule type="expression" dxfId="8" priority="6" stopIfTrue="1">
      <formula>$B40=$BD40</formula>
    </cfRule>
  </conditionalFormatting>
  <conditionalFormatting sqref="C48:E50">
    <cfRule type="expression" dxfId="7" priority="5" stopIfTrue="1">
      <formula>$B48=$BD48</formula>
    </cfRule>
  </conditionalFormatting>
  <conditionalFormatting sqref="C51:E52">
    <cfRule type="expression" dxfId="6" priority="4" stopIfTrue="1">
      <formula>$B51=$BD51</formula>
    </cfRule>
  </conditionalFormatting>
  <conditionalFormatting sqref="C42:E44">
    <cfRule type="expression" dxfId="5" priority="3" stopIfTrue="1">
      <formula>$B42=$BD42</formula>
    </cfRule>
  </conditionalFormatting>
  <conditionalFormatting sqref="C45:E46">
    <cfRule type="expression" dxfId="4" priority="2" stopIfTrue="1">
      <formula>$B45=$BD45</formula>
    </cfRule>
  </conditionalFormatting>
  <conditionalFormatting sqref="C53:E53">
    <cfRule type="expression" dxfId="0" priority="1" stopIfTrue="1">
      <formula>$B53=$BD53</formula>
    </cfRule>
  </conditionalFormatting>
  <dataValidations xWindow="923" yWindow="503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54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G23" sqref="G23"/>
    </sheetView>
  </sheetViews>
  <sheetFormatPr defaultRowHeight="12" customHeight="1" x14ac:dyDescent="0.25"/>
  <cols>
    <col min="1" max="1" width="7.42578125" customWidth="1"/>
    <col min="2" max="2" width="50.5703125" customWidth="1"/>
    <col min="3" max="4" width="11.140625" customWidth="1"/>
    <col min="5" max="5" width="7" bestFit="1" customWidth="1"/>
    <col min="6" max="6" width="7.28515625" customWidth="1"/>
    <col min="7" max="7" width="7" bestFit="1" customWidth="1"/>
    <col min="8" max="8" width="8" customWidth="1"/>
    <col min="9" max="11" width="7" bestFit="1" customWidth="1"/>
    <col min="12" max="12" width="6" bestFit="1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6" ht="141" customHeight="1" x14ac:dyDescent="0.25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</row>
    <row r="2" spans="1:16" ht="15.75" x14ac:dyDescent="0.25">
      <c r="A2" s="157" t="s">
        <v>23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5" x14ac:dyDescent="0.25">
      <c r="A3" s="9"/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15" x14ac:dyDescent="0.25">
      <c r="A4" s="36" t="str">
        <f>ORÇAMENTO!A7</f>
        <v>OBJETO: REFORMA/MELHORIAS UBS CAÇADOR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1:16" ht="15" x14ac:dyDescent="0.25">
      <c r="A5" s="36" t="str">
        <f>ORÇAMENTO!A8</f>
        <v>LOCALIZAÇÃO: COMUNIDADE DE CAÇADOR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1:16" ht="15" x14ac:dyDescent="0.25">
      <c r="A6" s="36" t="s">
        <v>24</v>
      </c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1:16" ht="1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2"/>
      <c r="L7" s="12"/>
      <c r="M7" s="12"/>
      <c r="N7" s="12"/>
      <c r="O7" s="12"/>
      <c r="P7" s="12"/>
    </row>
    <row r="8" spans="1:16" ht="15" x14ac:dyDescent="0.25">
      <c r="A8" s="153" t="s">
        <v>10</v>
      </c>
      <c r="B8" s="153" t="s">
        <v>25</v>
      </c>
      <c r="C8" s="155" t="s">
        <v>26</v>
      </c>
      <c r="D8" s="29" t="s">
        <v>31</v>
      </c>
      <c r="E8" s="153" t="s">
        <v>11</v>
      </c>
      <c r="F8" s="153"/>
      <c r="G8" s="153" t="s">
        <v>12</v>
      </c>
      <c r="H8" s="153"/>
      <c r="I8" s="153" t="s">
        <v>13</v>
      </c>
      <c r="J8" s="153"/>
      <c r="K8" s="153" t="s">
        <v>14</v>
      </c>
      <c r="L8" s="153"/>
      <c r="M8" s="153" t="s">
        <v>15</v>
      </c>
      <c r="N8" s="153"/>
      <c r="O8" s="153" t="s">
        <v>16</v>
      </c>
      <c r="P8" s="153"/>
    </row>
    <row r="9" spans="1:16" ht="15" x14ac:dyDescent="0.25">
      <c r="A9" s="154"/>
      <c r="B9" s="154"/>
      <c r="C9" s="156"/>
      <c r="D9" s="30" t="s">
        <v>32</v>
      </c>
      <c r="E9" s="13" t="s">
        <v>17</v>
      </c>
      <c r="F9" s="14" t="s">
        <v>18</v>
      </c>
      <c r="G9" s="13" t="s">
        <v>17</v>
      </c>
      <c r="H9" s="14" t="s">
        <v>18</v>
      </c>
      <c r="I9" s="13" t="s">
        <v>17</v>
      </c>
      <c r="J9" s="14" t="s">
        <v>18</v>
      </c>
      <c r="K9" s="13" t="s">
        <v>17</v>
      </c>
      <c r="L9" s="14" t="s">
        <v>18</v>
      </c>
      <c r="M9" s="13" t="s">
        <v>17</v>
      </c>
      <c r="N9" s="14" t="s">
        <v>18</v>
      </c>
      <c r="O9" s="13" t="s">
        <v>17</v>
      </c>
      <c r="P9" s="14" t="s">
        <v>18</v>
      </c>
    </row>
    <row r="10" spans="1:16" ht="15" x14ac:dyDescent="0.25">
      <c r="A10" s="15" t="s">
        <v>19</v>
      </c>
      <c r="B10" s="16" t="str">
        <f>ORÇAMENTO!C12</f>
        <v>SERVIÇOS PRELIMINARES</v>
      </c>
      <c r="C10" s="17">
        <f>ORÇAMENTO!G12</f>
        <v>3982.29</v>
      </c>
      <c r="D10" s="31">
        <f>((C10*100)/$C$17)/100</f>
        <v>0.11858261512500144</v>
      </c>
      <c r="E10" s="18">
        <v>100</v>
      </c>
      <c r="F10" s="17">
        <v>100</v>
      </c>
      <c r="G10" s="18"/>
      <c r="H10" s="17">
        <f>G10+E10</f>
        <v>100</v>
      </c>
      <c r="I10" s="18"/>
      <c r="J10" s="17">
        <f>E10+G10+I10</f>
        <v>100</v>
      </c>
      <c r="K10" s="18"/>
      <c r="L10" s="17"/>
      <c r="M10" s="18"/>
      <c r="N10" s="17"/>
      <c r="O10" s="19"/>
      <c r="P10" s="20"/>
    </row>
    <row r="11" spans="1:16" ht="15" x14ac:dyDescent="0.25">
      <c r="A11" s="15" t="s">
        <v>30</v>
      </c>
      <c r="B11" s="16" t="str">
        <f>ORÇAMENTO!C23</f>
        <v>ESQUADRIAS</v>
      </c>
      <c r="C11" s="17">
        <f>ORÇAMENTO!G23</f>
        <v>12879.73</v>
      </c>
      <c r="D11" s="31">
        <f>((C11*100)/$C$17)/100</f>
        <v>0.38352607808671257</v>
      </c>
      <c r="E11" s="18">
        <v>100</v>
      </c>
      <c r="F11" s="17">
        <v>100</v>
      </c>
      <c r="G11" s="18"/>
      <c r="H11" s="17">
        <f t="shared" ref="H11:H15" si="0">G11+E11</f>
        <v>100</v>
      </c>
      <c r="I11" s="18"/>
      <c r="J11" s="17"/>
      <c r="K11" s="18"/>
      <c r="L11" s="17"/>
      <c r="M11" s="18"/>
      <c r="N11" s="17"/>
      <c r="O11" s="19"/>
      <c r="P11" s="20"/>
    </row>
    <row r="12" spans="1:16" ht="15" x14ac:dyDescent="0.25">
      <c r="A12" s="15" t="s">
        <v>70</v>
      </c>
      <c r="B12" s="16" t="str">
        <f>ORÇAMENTO!C26</f>
        <v>PINTURA</v>
      </c>
      <c r="C12" s="17">
        <f>ORÇAMENTO!G26</f>
        <v>10797.05</v>
      </c>
      <c r="D12" s="31">
        <f>((C12*100)/$C$17)/100</f>
        <v>0.32150908764439479</v>
      </c>
      <c r="E12" s="18"/>
      <c r="F12" s="17">
        <v>100</v>
      </c>
      <c r="G12" s="18">
        <v>100</v>
      </c>
      <c r="H12" s="17">
        <f t="shared" si="0"/>
        <v>100</v>
      </c>
      <c r="I12" s="18"/>
      <c r="J12" s="17"/>
      <c r="K12" s="18"/>
      <c r="L12" s="17"/>
      <c r="M12" s="18"/>
      <c r="N12" s="17"/>
      <c r="O12" s="19"/>
      <c r="P12" s="20"/>
    </row>
    <row r="13" spans="1:16" ht="15" x14ac:dyDescent="0.25">
      <c r="A13" s="15" t="str">
        <f>ORÇAMENTO!A32</f>
        <v>1.4</v>
      </c>
      <c r="B13" s="16" t="str">
        <f>ORÇAMENTO!C32</f>
        <v>PAVIMENTAÇÃO</v>
      </c>
      <c r="C13" s="17">
        <f>ORÇAMENTO!G32</f>
        <v>3383.13</v>
      </c>
      <c r="D13" s="31">
        <f t="shared" ref="D13:D15" si="1">((C13*100)/$C$17)/100</f>
        <v>0.1007411320390645</v>
      </c>
      <c r="E13" s="18">
        <v>100</v>
      </c>
      <c r="F13" s="17"/>
      <c r="G13" s="18"/>
      <c r="H13" s="17">
        <f t="shared" si="0"/>
        <v>100</v>
      </c>
      <c r="I13" s="18"/>
      <c r="J13" s="17"/>
      <c r="K13" s="18"/>
      <c r="L13" s="17"/>
      <c r="M13" s="18"/>
      <c r="N13" s="17"/>
      <c r="O13" s="19"/>
      <c r="P13" s="20"/>
    </row>
    <row r="14" spans="1:16" ht="15" x14ac:dyDescent="0.25">
      <c r="A14" s="15" t="str">
        <f>ORÇAMENTO!A35</f>
        <v>1.5</v>
      </c>
      <c r="B14" s="16" t="str">
        <f>ORÇAMENTO!C35</f>
        <v>INSTALAÇÕES ELÉTRICAS</v>
      </c>
      <c r="C14" s="17">
        <f>ORÇAMENTO!G35</f>
        <v>995.81999999999994</v>
      </c>
      <c r="D14" s="31">
        <f t="shared" si="1"/>
        <v>2.9653023710924854E-2</v>
      </c>
      <c r="E14" s="18"/>
      <c r="F14" s="17"/>
      <c r="G14" s="18">
        <v>100</v>
      </c>
      <c r="H14" s="17">
        <f t="shared" si="0"/>
        <v>100</v>
      </c>
      <c r="I14" s="18"/>
      <c r="J14" s="17"/>
      <c r="K14" s="97"/>
      <c r="L14" s="98"/>
      <c r="M14" s="97"/>
      <c r="N14" s="98"/>
      <c r="O14" s="99"/>
      <c r="P14" s="100"/>
    </row>
    <row r="15" spans="1:16" ht="15" x14ac:dyDescent="0.25">
      <c r="A15" s="15" t="str">
        <f>ORÇAMENTO!A42</f>
        <v>1.6</v>
      </c>
      <c r="B15" s="16" t="str">
        <f>ORÇAMENTO!C42</f>
        <v>LOUÇAS E METAIS</v>
      </c>
      <c r="C15" s="17">
        <f>ORÇAMENTO!G42</f>
        <v>1544.3899999999999</v>
      </c>
      <c r="D15" s="31">
        <f t="shared" si="1"/>
        <v>4.598806339390174E-2</v>
      </c>
      <c r="E15" s="18"/>
      <c r="F15" s="17"/>
      <c r="G15" s="18">
        <v>100</v>
      </c>
      <c r="H15" s="17">
        <f t="shared" si="0"/>
        <v>100</v>
      </c>
      <c r="I15" s="18"/>
      <c r="J15" s="17"/>
      <c r="K15" s="97"/>
      <c r="L15" s="98"/>
      <c r="M15" s="97"/>
      <c r="N15" s="98"/>
      <c r="O15" s="99"/>
      <c r="P15" s="100"/>
    </row>
    <row r="16" spans="1:16" ht="15" x14ac:dyDescent="0.25">
      <c r="A16" s="21"/>
      <c r="B16" s="22" t="s">
        <v>27</v>
      </c>
      <c r="C16" s="24"/>
      <c r="D16" s="32">
        <f>SUM(D10:D15)</f>
        <v>0.99999999999999989</v>
      </c>
      <c r="E16" s="33">
        <f>((D10*E10)/100)+((D11*E11)/100)+((D12*E12)/100)+((D13*E13)/100)+((D14*E14)/100)+((D15*E15)/100)</f>
        <v>0.60284982525077857</v>
      </c>
      <c r="F16" s="33">
        <f>E16</f>
        <v>0.60284982525077857</v>
      </c>
      <c r="G16" s="33">
        <f>((D10*G10)/100)+((D11*G11)/100)+((D12*G12)/100)+((D13*G13)/100)+((D14*G14)/100)+((D15*G15)/100)</f>
        <v>0.39715017474922143</v>
      </c>
      <c r="H16" s="33">
        <f>G16+F16</f>
        <v>1</v>
      </c>
      <c r="I16" s="33"/>
      <c r="J16" s="33"/>
      <c r="K16" s="33"/>
      <c r="L16" s="33"/>
      <c r="M16" s="24"/>
      <c r="N16" s="101"/>
      <c r="O16" s="24"/>
      <c r="P16" s="24"/>
    </row>
    <row r="17" spans="1:16" ht="15" x14ac:dyDescent="0.25">
      <c r="A17" s="25"/>
      <c r="B17" s="26" t="s">
        <v>28</v>
      </c>
      <c r="C17" s="24">
        <f>SUM(C10:C15)</f>
        <v>33582.410000000003</v>
      </c>
      <c r="D17" s="32">
        <f>D16</f>
        <v>0.99999999999999989</v>
      </c>
      <c r="E17" s="152">
        <f>(C17*E16)</f>
        <v>20245.150000000001</v>
      </c>
      <c r="F17" s="152"/>
      <c r="G17" s="152">
        <f>C17*G16</f>
        <v>13337.260000000002</v>
      </c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ht="15" x14ac:dyDescent="0.25">
      <c r="A18" s="34"/>
      <c r="B18" s="35" t="s">
        <v>29</v>
      </c>
      <c r="C18" s="23"/>
      <c r="D18" s="23"/>
      <c r="E18" s="152">
        <f>E17</f>
        <v>20245.150000000001</v>
      </c>
      <c r="F18" s="152"/>
      <c r="G18" s="152">
        <f>G17+E18</f>
        <v>33582.410000000003</v>
      </c>
      <c r="H18" s="152"/>
      <c r="I18" s="152"/>
      <c r="J18" s="152"/>
      <c r="K18" s="152"/>
      <c r="L18" s="152"/>
      <c r="M18" s="152"/>
      <c r="N18" s="152"/>
      <c r="O18" s="152"/>
      <c r="P18" s="152"/>
    </row>
    <row r="19" spans="1:16" ht="15" x14ac:dyDescent="0.25"/>
    <row r="20" spans="1:16" ht="15" x14ac:dyDescent="0.25">
      <c r="A20" s="151"/>
      <c r="B20" s="151"/>
      <c r="D20" s="151"/>
      <c r="E20" s="151"/>
      <c r="F20" s="151"/>
      <c r="G20" s="151"/>
      <c r="H20" s="151"/>
      <c r="I20" s="151"/>
      <c r="J20" s="151"/>
    </row>
    <row r="21" spans="1:16" ht="15" x14ac:dyDescent="0.25">
      <c r="A21" t="s">
        <v>33</v>
      </c>
      <c r="D21" t="s">
        <v>34</v>
      </c>
    </row>
    <row r="22" spans="1:16" ht="15" x14ac:dyDescent="0.25"/>
    <row r="23" spans="1:16" ht="15" x14ac:dyDescent="0.25"/>
    <row r="24" spans="1:16" ht="15" x14ac:dyDescent="0.25"/>
    <row r="25" spans="1:16" ht="15" x14ac:dyDescent="0.25"/>
    <row r="26" spans="1:16" ht="15" x14ac:dyDescent="0.25"/>
    <row r="27" spans="1:16" ht="15" x14ac:dyDescent="0.25"/>
    <row r="28" spans="1:16" ht="15" x14ac:dyDescent="0.25"/>
    <row r="29" spans="1:16" ht="15" x14ac:dyDescent="0.25"/>
    <row r="30" spans="1:16" ht="15" x14ac:dyDescent="0.25"/>
    <row r="31" spans="1:16" ht="15" x14ac:dyDescent="0.25"/>
  </sheetData>
  <sheetProtection algorithmName="SHA-512" hashValue="dOJiDnyklQVZS1vPkmaEHpNVRezig5NoG8tnwv5lErB1Szxyx06Xnfk6h/yukdjYf90KDPezHDeQ4eyEM5HmkA==" saltValue="ga2+viN38yaKDk5vymQfbw==" spinCount="100000" sheet="1" objects="1" scenarios="1"/>
  <mergeCells count="25">
    <mergeCell ref="K18:L18"/>
    <mergeCell ref="M18:N18"/>
    <mergeCell ref="A2:P2"/>
    <mergeCell ref="E17:F17"/>
    <mergeCell ref="G17:H17"/>
    <mergeCell ref="I17:J17"/>
    <mergeCell ref="K17:L17"/>
    <mergeCell ref="M17:N17"/>
    <mergeCell ref="O17:P17"/>
    <mergeCell ref="A1:P1"/>
    <mergeCell ref="A20:B20"/>
    <mergeCell ref="D20:J20"/>
    <mergeCell ref="O18:P18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18:F18"/>
    <mergeCell ref="G18:H18"/>
    <mergeCell ref="I18:J18"/>
  </mergeCells>
  <conditionalFormatting sqref="N16 P16 J10:J14 L10:L14 P10:P14 N10:N14 F10:F14 H10:H15">
    <cfRule type="cellIs" dxfId="3" priority="6" stopIfTrue="1" operator="equal">
      <formula>D10+F10-100</formula>
    </cfRule>
  </conditionalFormatting>
  <conditionalFormatting sqref="M18:P18">
    <cfRule type="expression" dxfId="2" priority="18" stopIfTrue="1">
      <formula>#REF!=0</formula>
    </cfRule>
  </conditionalFormatting>
  <conditionalFormatting sqref="J15 L15 P15 N15 F15">
    <cfRule type="cellIs" dxfId="1" priority="1" stopIfTrue="1" operator="equal">
      <formula>D15+F15-100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workbookViewId="0">
      <selection activeCell="H25" sqref="H25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25"/>
      <c r="B1" s="125"/>
      <c r="C1" s="125"/>
      <c r="D1" s="125"/>
      <c r="E1" s="125"/>
    </row>
    <row r="2" spans="1:5" x14ac:dyDescent="0.25">
      <c r="A2" s="125"/>
      <c r="B2" s="125"/>
      <c r="C2" s="125"/>
      <c r="D2" s="125"/>
      <c r="E2" s="125"/>
    </row>
    <row r="3" spans="1:5" x14ac:dyDescent="0.25">
      <c r="A3" s="125"/>
      <c r="B3" s="125"/>
      <c r="C3" s="125"/>
      <c r="D3" s="125"/>
      <c r="E3" s="125"/>
    </row>
    <row r="4" spans="1:5" x14ac:dyDescent="0.25">
      <c r="A4" s="125"/>
      <c r="B4" s="125"/>
      <c r="C4" s="125"/>
      <c r="D4" s="125"/>
      <c r="E4" s="125"/>
    </row>
    <row r="5" spans="1:5" x14ac:dyDescent="0.25">
      <c r="A5" s="125"/>
      <c r="B5" s="125"/>
      <c r="C5" s="125"/>
      <c r="D5" s="125"/>
      <c r="E5" s="125"/>
    </row>
    <row r="6" spans="1:5" x14ac:dyDescent="0.25">
      <c r="A6" s="125"/>
      <c r="B6" s="125"/>
      <c r="C6" s="125"/>
      <c r="D6" s="125"/>
      <c r="E6" s="125"/>
    </row>
    <row r="7" spans="1:5" x14ac:dyDescent="0.25">
      <c r="A7" s="125"/>
      <c r="B7" s="125"/>
      <c r="C7" s="125"/>
      <c r="D7" s="125"/>
      <c r="E7" s="125"/>
    </row>
    <row r="8" spans="1:5" x14ac:dyDescent="0.25">
      <c r="A8" s="164" t="s">
        <v>65</v>
      </c>
      <c r="B8" s="164"/>
      <c r="C8" s="164"/>
      <c r="D8" s="51"/>
      <c r="E8" s="93" t="s">
        <v>66</v>
      </c>
    </row>
    <row r="9" spans="1:5" x14ac:dyDescent="0.25">
      <c r="A9" s="51"/>
      <c r="B9" s="94"/>
      <c r="C9" s="94"/>
      <c r="D9" s="94"/>
      <c r="E9" s="95" t="s">
        <v>67</v>
      </c>
    </row>
    <row r="10" spans="1:5" x14ac:dyDescent="0.25">
      <c r="A10" s="51"/>
      <c r="B10" s="51"/>
      <c r="C10" s="51"/>
      <c r="D10" s="51"/>
      <c r="E10" s="51"/>
    </row>
    <row r="11" spans="1:5" x14ac:dyDescent="0.25">
      <c r="A11" s="104" t="s">
        <v>35</v>
      </c>
      <c r="B11" s="104" t="s">
        <v>71</v>
      </c>
      <c r="C11" s="158" t="s">
        <v>36</v>
      </c>
      <c r="D11" s="159"/>
      <c r="E11" s="160"/>
    </row>
    <row r="12" spans="1:5" x14ac:dyDescent="0.25">
      <c r="A12" s="42"/>
      <c r="B12" s="42"/>
      <c r="C12" s="161" t="str">
        <f>Import.Município</f>
        <v>CORONEL VIVIDA - PR</v>
      </c>
      <c r="D12" s="162"/>
      <c r="E12" s="163"/>
    </row>
    <row r="13" spans="1:5" x14ac:dyDescent="0.25">
      <c r="A13" s="43"/>
      <c r="B13" s="43"/>
      <c r="C13" s="44"/>
      <c r="D13" s="45"/>
      <c r="E13" s="45"/>
    </row>
    <row r="14" spans="1:5" ht="15" customHeight="1" x14ac:dyDescent="0.25">
      <c r="A14" s="96" t="s">
        <v>37</v>
      </c>
      <c r="B14" s="168" t="str">
        <f>ORÇAMENTO!A7</f>
        <v>OBJETO: REFORMA/MELHORIAS UBS CAÇADOR</v>
      </c>
      <c r="C14" s="170" t="str">
        <f>ORÇAMENTO!A8</f>
        <v>LOCALIZAÇÃO: COMUNIDADE DE CAÇADOR</v>
      </c>
      <c r="D14" s="171"/>
      <c r="E14" s="172"/>
    </row>
    <row r="15" spans="1:5" ht="37.5" customHeight="1" x14ac:dyDescent="0.25">
      <c r="A15" s="46" t="s">
        <v>68</v>
      </c>
      <c r="B15" s="169"/>
      <c r="C15" s="173"/>
      <c r="D15" s="174"/>
      <c r="E15" s="175"/>
    </row>
    <row r="16" spans="1:5" x14ac:dyDescent="0.25">
      <c r="A16" s="47"/>
      <c r="B16" s="48"/>
      <c r="C16" s="49"/>
      <c r="D16" s="49"/>
      <c r="E16" s="48"/>
    </row>
    <row r="17" spans="1:12" x14ac:dyDescent="0.25">
      <c r="A17" s="50" t="s">
        <v>38</v>
      </c>
      <c r="B17" s="48"/>
      <c r="C17" s="49"/>
      <c r="D17" s="49"/>
      <c r="E17" s="48"/>
    </row>
    <row r="18" spans="1:12" x14ac:dyDescent="0.25">
      <c r="A18" s="106" t="s">
        <v>72</v>
      </c>
      <c r="B18" s="106"/>
      <c r="C18" s="106"/>
      <c r="D18" s="106"/>
      <c r="E18" s="106"/>
    </row>
    <row r="19" spans="1:12" x14ac:dyDescent="0.25">
      <c r="A19" s="51"/>
      <c r="B19" s="51"/>
      <c r="C19" s="51"/>
      <c r="D19" s="51"/>
      <c r="E19" s="51"/>
    </row>
    <row r="20" spans="1:12" ht="15.75" thickBot="1" x14ac:dyDescent="0.3">
      <c r="A20" s="52" t="s">
        <v>39</v>
      </c>
      <c r="B20" s="53"/>
      <c r="C20" s="53"/>
      <c r="D20" s="54" t="s">
        <v>40</v>
      </c>
      <c r="E20" s="54" t="s">
        <v>41</v>
      </c>
    </row>
    <row r="21" spans="1:12" ht="16.5" thickBot="1" x14ac:dyDescent="0.3">
      <c r="A21" s="55" t="s">
        <v>42</v>
      </c>
      <c r="B21" s="56"/>
      <c r="C21" s="56"/>
      <c r="D21" s="57" t="s">
        <v>43</v>
      </c>
      <c r="E21" s="58"/>
      <c r="H21" s="176" t="s">
        <v>73</v>
      </c>
      <c r="I21" s="177"/>
      <c r="J21" s="177"/>
      <c r="K21" s="178"/>
    </row>
    <row r="22" spans="1:12" ht="15.75" x14ac:dyDescent="0.25">
      <c r="A22" s="59" t="s">
        <v>44</v>
      </c>
      <c r="B22" s="60"/>
      <c r="C22" s="60"/>
      <c r="D22" s="61" t="s">
        <v>45</v>
      </c>
      <c r="E22" s="62"/>
      <c r="H22" s="107" t="s">
        <v>74</v>
      </c>
      <c r="I22" s="108" t="s">
        <v>75</v>
      </c>
      <c r="J22" s="108" t="s">
        <v>76</v>
      </c>
      <c r="K22" s="109" t="s">
        <v>77</v>
      </c>
    </row>
    <row r="23" spans="1:12" ht="15.75" x14ac:dyDescent="0.25">
      <c r="A23" s="59" t="s">
        <v>46</v>
      </c>
      <c r="B23" s="60"/>
      <c r="C23" s="60"/>
      <c r="D23" s="61" t="s">
        <v>47</v>
      </c>
      <c r="E23" s="62"/>
      <c r="H23" s="110" t="s">
        <v>78</v>
      </c>
      <c r="I23" s="111">
        <v>0.03</v>
      </c>
      <c r="J23" s="112">
        <v>0.04</v>
      </c>
      <c r="K23" s="113">
        <v>5.5E-2</v>
      </c>
    </row>
    <row r="24" spans="1:12" ht="15.75" x14ac:dyDescent="0.25">
      <c r="A24" s="59" t="s">
        <v>48</v>
      </c>
      <c r="B24" s="60"/>
      <c r="C24" s="60"/>
      <c r="D24" s="61" t="s">
        <v>49</v>
      </c>
      <c r="E24" s="62"/>
      <c r="H24" s="110" t="s">
        <v>79</v>
      </c>
      <c r="I24" s="114">
        <v>8.0000000000000002E-3</v>
      </c>
      <c r="J24" s="115">
        <v>8.0000000000000002E-3</v>
      </c>
      <c r="K24" s="116">
        <v>0.01</v>
      </c>
    </row>
    <row r="25" spans="1:12" ht="15.75" x14ac:dyDescent="0.25">
      <c r="A25" s="63" t="s">
        <v>50</v>
      </c>
      <c r="B25" s="64"/>
      <c r="C25" s="64"/>
      <c r="D25" s="61" t="s">
        <v>51</v>
      </c>
      <c r="E25" s="65"/>
      <c r="H25" s="110" t="s">
        <v>80</v>
      </c>
      <c r="I25" s="114">
        <v>9.7000000000000003E-3</v>
      </c>
      <c r="J25" s="115">
        <v>1.2699999999999999E-2</v>
      </c>
      <c r="K25" s="116">
        <v>1.2699999999999999E-2</v>
      </c>
    </row>
    <row r="26" spans="1:12" ht="15.75" x14ac:dyDescent="0.25">
      <c r="A26" s="63" t="s">
        <v>52</v>
      </c>
      <c r="B26" s="66" t="s">
        <v>53</v>
      </c>
      <c r="C26" s="67"/>
      <c r="D26" s="68" t="s">
        <v>54</v>
      </c>
      <c r="E26" s="65"/>
      <c r="H26" s="110" t="s">
        <v>81</v>
      </c>
      <c r="I26" s="114">
        <v>5.8999999999999999E-3</v>
      </c>
      <c r="J26" s="115">
        <v>1.23E-2</v>
      </c>
      <c r="K26" s="116">
        <v>1.3899999999999999E-2</v>
      </c>
    </row>
    <row r="27" spans="1:12" ht="16.5" thickBot="1" x14ac:dyDescent="0.3">
      <c r="A27" s="69"/>
      <c r="B27" s="66" t="s">
        <v>55</v>
      </c>
      <c r="C27" s="67"/>
      <c r="D27" s="68"/>
      <c r="E27" s="65"/>
      <c r="H27" s="110" t="s">
        <v>82</v>
      </c>
      <c r="I27" s="117">
        <v>6.1600000000000002E-2</v>
      </c>
      <c r="J27" s="118">
        <v>7.3999999999999996E-2</v>
      </c>
      <c r="K27" s="119">
        <v>8.9599999999999999E-2</v>
      </c>
    </row>
    <row r="28" spans="1:12" ht="15.75" x14ac:dyDescent="0.25">
      <c r="A28" s="69"/>
      <c r="B28" s="66" t="s">
        <v>56</v>
      </c>
      <c r="C28" s="67"/>
      <c r="D28" s="68"/>
      <c r="E28" s="70">
        <f>IF(A18=" - Fornecimento de Materiais e Equipamentos (Aquisição direta)",0,ROUND(E37*D38,4))</f>
        <v>0.03</v>
      </c>
      <c r="H28" s="179" t="s">
        <v>83</v>
      </c>
      <c r="I28" s="180"/>
      <c r="J28" s="180"/>
      <c r="K28" s="181"/>
      <c r="L28" s="120">
        <v>3.6499999999999998E-2</v>
      </c>
    </row>
    <row r="29" spans="1:12" ht="15.75" x14ac:dyDescent="0.25">
      <c r="A29" s="69"/>
      <c r="B29" s="71" t="s">
        <v>57</v>
      </c>
      <c r="C29" s="73"/>
      <c r="D29" s="68"/>
      <c r="E29" s="74">
        <f>IF([1]Dados!$G$28="SELECIONAR","Ver DADOS",IF(A18=" - Fornecimento de Materiais e Equipamentos (Aquisição direta)",0,IF([1]Dados!$G$28="não desonerado",0%,4.5%)))</f>
        <v>4.4999999999999998E-2</v>
      </c>
      <c r="H29" s="182" t="s">
        <v>84</v>
      </c>
      <c r="I29" s="183"/>
      <c r="J29" s="183"/>
      <c r="K29" s="184"/>
      <c r="L29" s="121">
        <v>0.03</v>
      </c>
    </row>
    <row r="30" spans="1:12" ht="16.5" thickBot="1" x14ac:dyDescent="0.3">
      <c r="A30" s="75" t="s">
        <v>58</v>
      </c>
      <c r="B30" s="75"/>
      <c r="C30" s="75"/>
      <c r="D30" s="75"/>
      <c r="E30" s="76">
        <f>IF(A18=" - Fornecimento de Materiais e Equipamentos (Aquisição direta)",0,ROUND((((1+SUM(E$21:E$23))*(1+E$24)*(1+E$25))/(1-SUM(E$26:E$28)))-1,4))</f>
        <v>3.09E-2</v>
      </c>
      <c r="H30" s="185" t="s">
        <v>85</v>
      </c>
      <c r="I30" s="186"/>
      <c r="J30" s="186"/>
      <c r="K30" s="187"/>
      <c r="L30" s="122">
        <v>4.4999999999999998E-2</v>
      </c>
    </row>
    <row r="31" spans="1:12" x14ac:dyDescent="0.25">
      <c r="A31" s="77" t="s">
        <v>59</v>
      </c>
      <c r="B31" s="78"/>
      <c r="C31" s="78"/>
      <c r="D31" s="78"/>
      <c r="E31" s="79">
        <f>IF(A18=" - Fornecimento de Materiais e Equipamentos (Aquisição direta)",0,ROUND((((1+SUM(E$21:E$23))*(1+E$24)*(1+E$25))/(1-SUM(E$26:E$29)))-1,4))</f>
        <v>8.1100000000000005E-2</v>
      </c>
    </row>
    <row r="32" spans="1:12" x14ac:dyDescent="0.25">
      <c r="A32" s="51"/>
      <c r="B32" s="51"/>
      <c r="C32" s="51"/>
      <c r="D32" s="51"/>
      <c r="E32" s="51"/>
    </row>
    <row r="33" spans="1:5" x14ac:dyDescent="0.25">
      <c r="A33" s="51" t="s">
        <v>60</v>
      </c>
      <c r="B33" s="51"/>
      <c r="C33" s="51"/>
      <c r="D33" s="51"/>
      <c r="E33" s="51"/>
    </row>
    <row r="34" spans="1:5" x14ac:dyDescent="0.25">
      <c r="A34" s="51"/>
      <c r="B34" s="51"/>
      <c r="C34" s="51"/>
      <c r="D34" s="51"/>
      <c r="E34" s="51"/>
    </row>
    <row r="35" spans="1:5" x14ac:dyDescent="0.25">
      <c r="A35" s="165" t="str">
        <f>IF(AND(A18=" - Fornecimento de Materiais e Equipamentos (Aquisição direta)",E$31=0),"",IF(OR($R$10&lt;$T$10,$R$10&gt;$U$10)=TRUE(),$T$21,""))</f>
        <v/>
      </c>
      <c r="B35" s="165"/>
      <c r="C35" s="165"/>
      <c r="D35" s="165"/>
      <c r="E35" s="165"/>
    </row>
    <row r="36" spans="1:5" x14ac:dyDescent="0.25">
      <c r="A36" s="80"/>
      <c r="B36" s="80"/>
      <c r="C36" s="80"/>
      <c r="D36" s="80"/>
      <c r="E36" s="80"/>
    </row>
    <row r="37" spans="1:5" ht="15.75" customHeight="1" x14ac:dyDescent="0.25">
      <c r="A37" s="166" t="s">
        <v>61</v>
      </c>
      <c r="B37" s="167"/>
      <c r="C37" s="167"/>
      <c r="D37" s="167"/>
      <c r="E37" s="81">
        <v>0.6</v>
      </c>
    </row>
    <row r="38" spans="1:5" x14ac:dyDescent="0.25">
      <c r="A38" s="166" t="s">
        <v>62</v>
      </c>
      <c r="B38" s="167"/>
      <c r="C38" s="167"/>
      <c r="D38" s="81">
        <v>0.05</v>
      </c>
      <c r="E38" s="80"/>
    </row>
    <row r="39" spans="1:5" x14ac:dyDescent="0.25">
      <c r="A39" s="82"/>
      <c r="B39" s="83"/>
      <c r="C39" s="83"/>
      <c r="D39" s="84"/>
      <c r="E39" s="85"/>
    </row>
    <row r="40" spans="1:5" x14ac:dyDescent="0.25">
      <c r="A40" s="124" t="s">
        <v>63</v>
      </c>
      <c r="B40" s="124"/>
      <c r="C40" s="124"/>
      <c r="D40" s="124"/>
      <c r="E40" s="124"/>
    </row>
    <row r="43" spans="1:5" x14ac:dyDescent="0.25">
      <c r="A43" s="86"/>
      <c r="B43" s="87"/>
      <c r="C43" s="88"/>
      <c r="D43" s="88"/>
      <c r="E43" s="88"/>
    </row>
    <row r="44" spans="1:5" x14ac:dyDescent="0.25">
      <c r="A44" s="72" t="s">
        <v>86</v>
      </c>
      <c r="B44" s="72"/>
      <c r="C44" s="64"/>
      <c r="D44" s="51"/>
      <c r="E44" s="51"/>
    </row>
    <row r="45" spans="1:5" x14ac:dyDescent="0.25">
      <c r="A45" s="125" t="s">
        <v>69</v>
      </c>
      <c r="B45" s="125"/>
      <c r="C45" s="125"/>
      <c r="D45" s="89" t="s">
        <v>64</v>
      </c>
      <c r="E45" s="124" t="s">
        <v>89</v>
      </c>
    </row>
    <row r="46" spans="1:5" x14ac:dyDescent="0.25">
      <c r="A46" s="125" t="s">
        <v>88</v>
      </c>
      <c r="B46" s="125"/>
      <c r="C46" s="125"/>
      <c r="D46" s="90"/>
      <c r="E46" s="90"/>
    </row>
    <row r="47" spans="1:5" x14ac:dyDescent="0.25">
      <c r="A47" s="90"/>
      <c r="B47" s="91"/>
      <c r="C47" s="92"/>
      <c r="D47" s="90"/>
      <c r="E47" s="90"/>
    </row>
  </sheetData>
  <sheetProtection password="EE6F" sheet="1" objects="1" scenarios="1"/>
  <mergeCells count="12">
    <mergeCell ref="A38:C38"/>
    <mergeCell ref="B14:B15"/>
    <mergeCell ref="C14:E15"/>
    <mergeCell ref="H21:K21"/>
    <mergeCell ref="H28:K28"/>
    <mergeCell ref="H29:K29"/>
    <mergeCell ref="H30:K30"/>
    <mergeCell ref="C11:E11"/>
    <mergeCell ref="C12:E12"/>
    <mergeCell ref="A8:C8"/>
    <mergeCell ref="A35:E35"/>
    <mergeCell ref="A37:D37"/>
  </mergeCells>
  <dataValidations disablePrompts="1" count="2">
    <dataValidation type="decimal" allowBlank="1" showInputMessage="1" showErrorMessage="1" sqref="D38">
      <formula1>0</formula1>
      <formula2>0.05</formula2>
    </dataValidation>
    <dataValidation type="list" allowBlank="1" showInputMessage="1" showErrorMessage="1" sqref="B18:E18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2019-10-24T12:37:44Z</cp:lastPrinted>
  <dcterms:created xsi:type="dcterms:W3CDTF">2013-05-17T17:26:46Z</dcterms:created>
  <dcterms:modified xsi:type="dcterms:W3CDTF">2020-05-28T17:16:44Z</dcterms:modified>
</cp:coreProperties>
</file>